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F:\PravnoKadrovskeZadeve\SPKZVodja\Vodja\javni razpisi-ja\javni razpisi 2024\VH Hrib Moravce\v. 4. 9.2024\Razpis filtracija VH Hrib\"/>
    </mc:Choice>
  </mc:AlternateContent>
  <xr:revisionPtr revIDLastSave="0" documentId="13_ncr:1_{6B15F545-9916-4B51-9E12-359812796E1E}" xr6:coauthVersionLast="47" xr6:coauthVersionMax="47" xr10:uidLastSave="{00000000-0000-0000-0000-000000000000}"/>
  <bookViews>
    <workbookView xWindow="-120" yWindow="-120" windowWidth="29040" windowHeight="15840" tabRatio="832" activeTab="2" xr2:uid="{00000000-000D-0000-FFFF-FFFF00000000}"/>
  </bookViews>
  <sheets>
    <sheet name="Skupna rekap" sheetId="28" r:id="rId1"/>
    <sheet name="objekt-gradb" sheetId="4" r:id="rId2"/>
    <sheet name="filter-tehn" sheetId="30" r:id="rId3"/>
    <sheet name="elektrika" sheetId="31" r:id="rId4"/>
    <sheet name="zakolicba" sheetId="29" r:id="rId5"/>
    <sheet name="Module1" sheetId="3" state="veryHidden" r:id="rId6"/>
  </sheets>
  <definedNames>
    <definedName name="Izm_11.005">#REF!</definedName>
    <definedName name="Izm_11.006">#REF!</definedName>
    <definedName name="Izm_11.007">#REF!</definedName>
    <definedName name="Izm_11.009">#REF!</definedName>
    <definedName name="_xlnm.Print_Area" localSheetId="2">'filter-tehn'!$A$3:$H$66</definedName>
    <definedName name="_xlnm.Print_Area" localSheetId="1">'objekt-gradb'!$A$1:$J$738</definedName>
    <definedName name="_xlnm.Print_Area" localSheetId="0">'Skupna rekap'!$A$1:$M$26</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3">elektrika!$35:$35</definedName>
    <definedName name="_xlnm.Print_Titles" localSheetId="2">'filter-tehn'!$31:$31</definedName>
    <definedName name="_xlnm.Print_Titles" localSheetId="1">'objekt-gradb'!$36:$36</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5" i="4" l="1"/>
  <c r="J734" i="4"/>
  <c r="J46" i="4" l="1"/>
  <c r="J412" i="4"/>
  <c r="J527" i="4"/>
  <c r="G410" i="31"/>
  <c r="G408" i="31"/>
  <c r="G406" i="31"/>
  <c r="G404" i="31"/>
  <c r="G402" i="31"/>
  <c r="G412" i="31" s="1"/>
  <c r="G371" i="31"/>
  <c r="G373" i="31"/>
  <c r="G375" i="31"/>
  <c r="G377" i="31"/>
  <c r="G379" i="31"/>
  <c r="G383" i="31"/>
  <c r="G384" i="31"/>
  <c r="G385" i="31"/>
  <c r="G387" i="31"/>
  <c r="G390" i="31"/>
  <c r="G393" i="31"/>
  <c r="G369" i="31"/>
  <c r="G332" i="31"/>
  <c r="G318" i="31"/>
  <c r="G319" i="31"/>
  <c r="G320" i="31"/>
  <c r="G322" i="31"/>
  <c r="G324" i="31"/>
  <c r="G326" i="31"/>
  <c r="G328" i="31"/>
  <c r="G330" i="31"/>
  <c r="G334" i="31"/>
  <c r="G336" i="31"/>
  <c r="G338" i="31"/>
  <c r="G340" i="31"/>
  <c r="G342" i="31"/>
  <c r="G344" i="31"/>
  <c r="G346" i="31"/>
  <c r="G349" i="31"/>
  <c r="G350" i="31"/>
  <c r="G351" i="31"/>
  <c r="G353" i="31"/>
  <c r="G356" i="31"/>
  <c r="G357" i="31"/>
  <c r="G358" i="31"/>
  <c r="G359" i="31"/>
  <c r="G317" i="31"/>
  <c r="G307" i="31"/>
  <c r="G306" i="31"/>
  <c r="G303" i="31"/>
  <c r="G302" i="31"/>
  <c r="G299" i="31"/>
  <c r="G298" i="31"/>
  <c r="G297" i="31"/>
  <c r="G294" i="31"/>
  <c r="G293" i="31"/>
  <c r="G290" i="31"/>
  <c r="G289" i="31"/>
  <c r="G288" i="31"/>
  <c r="G285" i="31"/>
  <c r="G282" i="31"/>
  <c r="G279" i="31"/>
  <c r="G278" i="31"/>
  <c r="G275" i="31"/>
  <c r="G274" i="31"/>
  <c r="G273" i="31"/>
  <c r="G272" i="31"/>
  <c r="G269" i="31"/>
  <c r="G268" i="31"/>
  <c r="G267" i="31"/>
  <c r="G266" i="31"/>
  <c r="G265" i="31"/>
  <c r="G262" i="31"/>
  <c r="G261" i="31"/>
  <c r="G258" i="31"/>
  <c r="G257" i="31"/>
  <c r="G254" i="31"/>
  <c r="G253" i="31"/>
  <c r="G252" i="31"/>
  <c r="G249" i="31"/>
  <c r="G247" i="31"/>
  <c r="G245" i="31"/>
  <c r="G243" i="31"/>
  <c r="G241" i="31"/>
  <c r="G239" i="31"/>
  <c r="G237" i="31"/>
  <c r="G235" i="31"/>
  <c r="G233" i="31"/>
  <c r="G231" i="31"/>
  <c r="G213" i="31"/>
  <c r="G214" i="31"/>
  <c r="G215" i="31"/>
  <c r="G216" i="31"/>
  <c r="G220" i="31"/>
  <c r="G212" i="31"/>
  <c r="G201" i="31"/>
  <c r="G199" i="31"/>
  <c r="G197" i="31"/>
  <c r="G195" i="31"/>
  <c r="G193" i="31"/>
  <c r="G191" i="31"/>
  <c r="G218" i="31" l="1"/>
  <c r="G222" i="31" s="1"/>
  <c r="G309" i="31"/>
  <c r="G311" i="31" s="1"/>
  <c r="G395" i="31"/>
  <c r="G397" i="31" s="1"/>
  <c r="G361" i="31"/>
  <c r="G182" i="31" l="1"/>
  <c r="G180" i="31"/>
  <c r="G178" i="31"/>
  <c r="G102" i="31"/>
  <c r="G103" i="31"/>
  <c r="G104" i="31"/>
  <c r="G105" i="31"/>
  <c r="G106" i="31"/>
  <c r="G107" i="31"/>
  <c r="G108" i="31"/>
  <c r="G109" i="31"/>
  <c r="G110" i="31"/>
  <c r="G111" i="31"/>
  <c r="G112" i="31"/>
  <c r="G113" i="31"/>
  <c r="G114" i="31"/>
  <c r="G115" i="31"/>
  <c r="G116" i="31"/>
  <c r="G117"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3" i="31"/>
  <c r="G164" i="31"/>
  <c r="G165" i="31"/>
  <c r="G101" i="31"/>
  <c r="G97" i="31"/>
  <c r="G96" i="31"/>
  <c r="G95" i="31"/>
  <c r="G93" i="31"/>
  <c r="G92" i="31"/>
  <c r="G91" i="31"/>
  <c r="G90" i="31"/>
  <c r="G89" i="31"/>
  <c r="G88" i="31"/>
  <c r="G87" i="31"/>
  <c r="G86" i="31"/>
  <c r="G85" i="31"/>
  <c r="G84" i="31"/>
  <c r="G83" i="31"/>
  <c r="G82" i="31"/>
  <c r="G81" i="31"/>
  <c r="G80" i="31"/>
  <c r="G79" i="31"/>
  <c r="G78" i="31"/>
  <c r="G77" i="31"/>
  <c r="G76" i="31"/>
  <c r="G75" i="31"/>
  <c r="G74" i="31"/>
  <c r="G73" i="31"/>
  <c r="G72" i="31"/>
  <c r="G71" i="31"/>
  <c r="G70" i="31"/>
  <c r="G69" i="31"/>
  <c r="G67" i="31"/>
  <c r="G66" i="31"/>
  <c r="G65" i="31"/>
  <c r="G64" i="31"/>
  <c r="G63" i="31"/>
  <c r="G62" i="31"/>
  <c r="G61" i="31"/>
  <c r="G60" i="31"/>
  <c r="G59" i="31"/>
  <c r="G58" i="31"/>
  <c r="G57" i="31"/>
  <c r="G56" i="31"/>
  <c r="G55" i="31"/>
  <c r="G54" i="31"/>
  <c r="G53" i="31"/>
  <c r="G52" i="31"/>
  <c r="G51" i="31"/>
  <c r="G50" i="31"/>
  <c r="G49" i="31"/>
  <c r="G48" i="31"/>
  <c r="G40" i="31"/>
  <c r="G41" i="31"/>
  <c r="G42" i="31"/>
  <c r="G43" i="31"/>
  <c r="G44" i="31"/>
  <c r="G39" i="31"/>
  <c r="G46" i="31" l="1"/>
  <c r="G167" i="31"/>
  <c r="G99" i="31"/>
  <c r="H39" i="30" l="1"/>
  <c r="J128" i="4" l="1"/>
  <c r="H62" i="30"/>
  <c r="H61" i="30"/>
  <c r="H60" i="30"/>
  <c r="H59" i="30"/>
  <c r="H58" i="30"/>
  <c r="H57" i="30"/>
  <c r="H56" i="30"/>
  <c r="H55" i="30"/>
  <c r="H54" i="30"/>
  <c r="H53" i="30"/>
  <c r="H52" i="30"/>
  <c r="H51" i="30"/>
  <c r="H50" i="30"/>
  <c r="H49" i="30"/>
  <c r="H48" i="30"/>
  <c r="H47" i="30"/>
  <c r="H46" i="30"/>
  <c r="H45" i="30"/>
  <c r="H44" i="30"/>
  <c r="H43" i="30"/>
  <c r="H42" i="30"/>
  <c r="H41" i="30"/>
  <c r="H40" i="30"/>
  <c r="H38" i="30"/>
  <c r="H37" i="30"/>
  <c r="H36" i="30"/>
  <c r="H35" i="30"/>
  <c r="H34" i="30"/>
  <c r="H33" i="30"/>
  <c r="H63" i="30" l="1"/>
  <c r="H65" i="30" s="1"/>
  <c r="M7" i="28" s="1"/>
  <c r="J728" i="4"/>
  <c r="B409" i="31"/>
  <c r="B405" i="31"/>
  <c r="B403" i="31"/>
  <c r="B401" i="31"/>
  <c r="B394" i="31"/>
  <c r="B385" i="31"/>
  <c r="B384" i="31"/>
  <c r="B383" i="31"/>
  <c r="B368" i="31"/>
  <c r="B360" i="31"/>
  <c r="B359" i="31"/>
  <c r="B358" i="31"/>
  <c r="B357" i="31"/>
  <c r="B354" i="31"/>
  <c r="B352" i="31"/>
  <c r="B347" i="31"/>
  <c r="B345" i="31"/>
  <c r="B343" i="31"/>
  <c r="B341" i="31"/>
  <c r="B339" i="31"/>
  <c r="B337" i="31"/>
  <c r="B335" i="31"/>
  <c r="B333" i="31"/>
  <c r="B331" i="31"/>
  <c r="B329" i="31"/>
  <c r="B327" i="31"/>
  <c r="B323" i="31"/>
  <c r="B315" i="31"/>
  <c r="B308" i="31"/>
  <c r="B307" i="31"/>
  <c r="B306" i="31"/>
  <c r="B304" i="31"/>
  <c r="B303" i="31"/>
  <c r="B302" i="31"/>
  <c r="B300" i="31"/>
  <c r="B299" i="31"/>
  <c r="B298" i="31"/>
  <c r="B297" i="31"/>
  <c r="B295" i="31"/>
  <c r="B294" i="31"/>
  <c r="B293" i="31"/>
  <c r="B291" i="31"/>
  <c r="B290" i="31"/>
  <c r="B289" i="31"/>
  <c r="B288" i="31"/>
  <c r="B286" i="31"/>
  <c r="B285" i="31"/>
  <c r="B283" i="31"/>
  <c r="B282" i="31"/>
  <c r="B280" i="31"/>
  <c r="B279" i="31"/>
  <c r="B278" i="31"/>
  <c r="B276" i="31"/>
  <c r="B275" i="31"/>
  <c r="B274" i="31"/>
  <c r="B273" i="31"/>
  <c r="B272" i="31"/>
  <c r="B270" i="31"/>
  <c r="B269" i="31"/>
  <c r="B268" i="31"/>
  <c r="B267" i="31"/>
  <c r="B266" i="31"/>
  <c r="B265" i="31"/>
  <c r="B263" i="31"/>
  <c r="B262" i="31"/>
  <c r="B261" i="31"/>
  <c r="B259" i="31"/>
  <c r="B258" i="31"/>
  <c r="B257" i="31"/>
  <c r="B255" i="31"/>
  <c r="B254" i="31"/>
  <c r="B253" i="31"/>
  <c r="B252" i="31"/>
  <c r="B246" i="31"/>
  <c r="B229" i="31"/>
  <c r="B228" i="31"/>
  <c r="B218" i="31"/>
  <c r="B217" i="31"/>
  <c r="B216" i="31"/>
  <c r="B215" i="31"/>
  <c r="B213" i="31"/>
  <c r="B211" i="31"/>
  <c r="B200" i="31"/>
  <c r="B198" i="31"/>
  <c r="B196" i="31"/>
  <c r="B194" i="31"/>
  <c r="B192" i="31"/>
  <c r="B190" i="31"/>
  <c r="G176" i="31"/>
  <c r="G175" i="31"/>
  <c r="G174" i="31"/>
  <c r="G173" i="31"/>
  <c r="G172" i="31"/>
  <c r="G171" i="31"/>
  <c r="G170" i="31"/>
  <c r="B167" i="31"/>
  <c r="B166" i="31"/>
  <c r="B99" i="31"/>
  <c r="B98" i="31"/>
  <c r="B46" i="31"/>
  <c r="B45" i="31"/>
  <c r="B37" i="31"/>
  <c r="C27" i="31"/>
  <c r="C25" i="31"/>
  <c r="C23" i="31"/>
  <c r="C21" i="31"/>
  <c r="C19" i="31"/>
  <c r="C17" i="31"/>
  <c r="C15" i="31"/>
  <c r="J213" i="4"/>
  <c r="J211" i="4"/>
  <c r="J392" i="4"/>
  <c r="J227" i="4"/>
  <c r="J209" i="4"/>
  <c r="J207" i="4"/>
  <c r="J205" i="4"/>
  <c r="J203" i="4"/>
  <c r="J201" i="4"/>
  <c r="G184" i="31" l="1"/>
  <c r="G186" i="31" s="1"/>
  <c r="G203" i="31"/>
  <c r="G205" i="31" s="1"/>
  <c r="B48" i="31"/>
  <c r="B101" i="31" s="1"/>
  <c r="G27" i="31"/>
  <c r="G21" i="31"/>
  <c r="J694" i="4"/>
  <c r="J693" i="4"/>
  <c r="J689" i="4"/>
  <c r="J613" i="4"/>
  <c r="J630" i="4"/>
  <c r="J583" i="4"/>
  <c r="J560" i="4"/>
  <c r="J554" i="4"/>
  <c r="I525" i="4"/>
  <c r="J525" i="4" s="1"/>
  <c r="J436" i="4"/>
  <c r="H436" i="4"/>
  <c r="J434" i="4"/>
  <c r="H434" i="4"/>
  <c r="J447" i="4"/>
  <c r="H447" i="4"/>
  <c r="J444" i="4"/>
  <c r="H444" i="4"/>
  <c r="J441" i="4"/>
  <c r="H441" i="4"/>
  <c r="J438" i="4"/>
  <c r="H438" i="4"/>
  <c r="J432" i="4"/>
  <c r="H432" i="4"/>
  <c r="J430" i="4"/>
  <c r="H430" i="4"/>
  <c r="H48" i="4"/>
  <c r="G224" i="31" l="1"/>
  <c r="G19" i="31" s="1"/>
  <c r="G363" i="31"/>
  <c r="G23" i="31" s="1"/>
  <c r="B169" i="31"/>
  <c r="G25" i="31"/>
  <c r="J48" i="4"/>
  <c r="B178" i="31" l="1"/>
  <c r="J215" i="4"/>
  <c r="J274" i="4"/>
  <c r="H274" i="4"/>
  <c r="J132" i="4"/>
  <c r="H132" i="4"/>
  <c r="J282" i="4"/>
  <c r="H282" i="4"/>
  <c r="J280" i="4"/>
  <c r="H280" i="4"/>
  <c r="F219" i="4"/>
  <c r="J219" i="4" s="1"/>
  <c r="J174" i="4"/>
  <c r="J732" i="4"/>
  <c r="J730" i="4"/>
  <c r="J726" i="4"/>
  <c r="J718" i="4"/>
  <c r="J714" i="4"/>
  <c r="J715" i="4"/>
  <c r="J713" i="4"/>
  <c r="J712" i="4"/>
  <c r="B180" i="31" l="1"/>
  <c r="B182" i="31" s="1"/>
  <c r="B184" i="31" s="1"/>
  <c r="J708" i="4"/>
  <c r="J627" i="4"/>
  <c r="J612" i="4"/>
  <c r="J611" i="4"/>
  <c r="J610" i="4"/>
  <c r="J606" i="4"/>
  <c r="J594" i="4"/>
  <c r="J590" i="4"/>
  <c r="J130" i="4"/>
  <c r="H130" i="4"/>
  <c r="J519" i="4"/>
  <c r="J278" i="4"/>
  <c r="H278" i="4"/>
  <c r="B191" i="31" l="1"/>
  <c r="B193" i="31" s="1"/>
  <c r="J466" i="4"/>
  <c r="J465" i="4"/>
  <c r="J707" i="4"/>
  <c r="J652" i="4"/>
  <c r="J634" i="4"/>
  <c r="J633" i="4"/>
  <c r="J619" i="4"/>
  <c r="J617" i="4"/>
  <c r="J616" i="4"/>
  <c r="J592" i="4"/>
  <c r="J579" i="4"/>
  <c r="J552" i="4"/>
  <c r="J550" i="4"/>
  <c r="J547" i="4"/>
  <c r="J375" i="4"/>
  <c r="J386" i="4" l="1"/>
  <c r="J384" i="4"/>
  <c r="J313" i="4"/>
  <c r="J303" i="4"/>
  <c r="J124" i="4"/>
  <c r="H124" i="4"/>
  <c r="J122" i="4"/>
  <c r="H122" i="4"/>
  <c r="J120" i="4"/>
  <c r="H120" i="4"/>
  <c r="J118" i="4"/>
  <c r="H118" i="4"/>
  <c r="J270" i="4"/>
  <c r="H270" i="4"/>
  <c r="J189" i="4"/>
  <c r="J187" i="4"/>
  <c r="J185" i="4"/>
  <c r="J183" i="4"/>
  <c r="J266" i="4"/>
  <c r="H266" i="4"/>
  <c r="J264" i="4"/>
  <c r="H264" i="4"/>
  <c r="J260" i="4"/>
  <c r="H260" i="4"/>
  <c r="J181" i="4"/>
  <c r="J179" i="4" l="1"/>
  <c r="J177" i="4"/>
  <c r="J172" i="4"/>
  <c r="J170" i="4"/>
  <c r="J168" i="4"/>
  <c r="J75" i="4"/>
  <c r="F73" i="4"/>
  <c r="J73" i="4" s="1"/>
  <c r="J83" i="4"/>
  <c r="H83" i="4"/>
  <c r="J81" i="4"/>
  <c r="J79" i="4"/>
  <c r="J77" i="4"/>
  <c r="J99" i="4" l="1"/>
  <c r="J688" i="4" l="1"/>
  <c r="J685" i="4"/>
  <c r="J626" i="4"/>
  <c r="J559" i="4"/>
  <c r="J332" i="4"/>
  <c r="J586" i="4"/>
  <c r="J578" i="4"/>
  <c r="J473" i="4"/>
  <c r="F85" i="4"/>
  <c r="J85" i="4" s="1"/>
  <c r="J625" i="4"/>
  <c r="J624" i="4"/>
  <c r="J272" i="4"/>
  <c r="H272" i="4"/>
  <c r="J682" i="4"/>
  <c r="J640" i="4"/>
  <c r="J477" i="4"/>
  <c r="J469" i="4"/>
  <c r="J460" i="4"/>
  <c r="J456" i="4"/>
  <c r="J454" i="4"/>
  <c r="J382" i="4"/>
  <c r="J380" i="4"/>
  <c r="J361" i="4"/>
  <c r="J242" i="4"/>
  <c r="H242" i="4"/>
  <c r="J299" i="4"/>
  <c r="J268" i="4"/>
  <c r="H268" i="4"/>
  <c r="H262" i="4"/>
  <c r="H258" i="4"/>
  <c r="H256" i="4"/>
  <c r="H240" i="4"/>
  <c r="J262" i="4"/>
  <c r="J258" i="4"/>
  <c r="J233" i="4"/>
  <c r="H233" i="4"/>
  <c r="J237" i="4"/>
  <c r="H237" i="4"/>
  <c r="H235" i="4"/>
  <c r="J235" i="4"/>
  <c r="H147" i="4"/>
  <c r="J598" i="4"/>
  <c r="J597" i="4"/>
  <c r="J593" i="4"/>
  <c r="J591" i="4"/>
  <c r="J221" i="4"/>
  <c r="J217" i="4"/>
  <c r="J390" i="4"/>
  <c r="J315" i="4"/>
  <c r="J309" i="4"/>
  <c r="J301" i="4"/>
  <c r="J295" i="4"/>
  <c r="J197" i="4"/>
  <c r="H155" i="4"/>
  <c r="H153" i="4"/>
  <c r="H151" i="4"/>
  <c r="H149" i="4"/>
  <c r="H738" i="4"/>
  <c r="H537" i="4"/>
  <c r="H416" i="4"/>
  <c r="H339" i="4"/>
  <c r="J143" i="4"/>
  <c r="J145" i="4"/>
  <c r="J147" i="4"/>
  <c r="J149" i="4"/>
  <c r="J151" i="4"/>
  <c r="J153" i="4"/>
  <c r="H143" i="4"/>
  <c r="H145" i="4"/>
  <c r="G27" i="4"/>
  <c r="G25" i="4"/>
  <c r="G18" i="4"/>
  <c r="G16" i="4"/>
  <c r="G14" i="4"/>
  <c r="G12" i="4"/>
  <c r="G10" i="4"/>
  <c r="G8" i="4"/>
  <c r="J704" i="4"/>
  <c r="J567" i="4"/>
  <c r="J568" i="4"/>
  <c r="H134" i="4"/>
  <c r="H128" i="4"/>
  <c r="H126" i="4"/>
  <c r="H116" i="4"/>
  <c r="H112" i="4"/>
  <c r="H110" i="4"/>
  <c r="H108" i="4"/>
  <c r="H101" i="4"/>
  <c r="H98" i="4"/>
  <c r="H96" i="4"/>
  <c r="H94" i="4"/>
  <c r="H92" i="4"/>
  <c r="H90" i="4"/>
  <c r="H88" i="4"/>
  <c r="H87" i="4"/>
  <c r="H70" i="4"/>
  <c r="H66" i="4"/>
  <c r="H64" i="4"/>
  <c r="H60" i="4"/>
  <c r="H54" i="4"/>
  <c r="H52" i="4"/>
  <c r="H50" i="4"/>
  <c r="H44" i="4"/>
  <c r="H42" i="4"/>
  <c r="J489" i="4"/>
  <c r="J487" i="4"/>
  <c r="J491" i="4"/>
  <c r="J485" i="4"/>
  <c r="J495" i="4"/>
  <c r="J678" i="4"/>
  <c r="J572" i="4"/>
  <c r="J571" i="4"/>
  <c r="J675" i="4"/>
  <c r="J702" i="4"/>
  <c r="J651" i="4"/>
  <c r="J672" i="4"/>
  <c r="J663" i="4"/>
  <c r="J666" i="4"/>
  <c r="J644" i="4"/>
  <c r="J656" i="4"/>
  <c r="J637" i="4"/>
  <c r="J615" i="4"/>
  <c r="J608" i="4"/>
  <c r="J604" i="4"/>
  <c r="J497" i="4"/>
  <c r="J493" i="4"/>
  <c r="J521" i="4"/>
  <c r="J517" i="4"/>
  <c r="J503" i="4"/>
  <c r="J501" i="4"/>
  <c r="J229" i="4"/>
  <c r="J116" i="4"/>
  <c r="J373" i="4"/>
  <c r="J388" i="4"/>
  <c r="J371" i="4"/>
  <c r="J357" i="4"/>
  <c r="J317" i="4"/>
  <c r="J110" i="4"/>
  <c r="J108" i="4"/>
  <c r="J101" i="4"/>
  <c r="J94" i="4"/>
  <c r="H62" i="4"/>
  <c r="H68" i="4"/>
  <c r="J58" i="4"/>
  <c r="H57" i="4"/>
  <c r="J557" i="4"/>
  <c r="J407" i="4"/>
  <c r="J698" i="4"/>
  <c r="J700" i="4"/>
  <c r="J509" i="4"/>
  <c r="J531" i="4"/>
  <c r="J696" i="4"/>
  <c r="J681" i="4"/>
  <c r="J669" i="4"/>
  <c r="J660" i="4"/>
  <c r="J655" i="4"/>
  <c r="J647" i="4"/>
  <c r="J603" i="4"/>
  <c r="J585" i="4"/>
  <c r="J580" i="4"/>
  <c r="J577" i="4"/>
  <c r="J564" i="4"/>
  <c r="J563" i="4"/>
  <c r="J558" i="4"/>
  <c r="J533" i="4"/>
  <c r="J529" i="4"/>
  <c r="J515" i="4"/>
  <c r="J513" i="4"/>
  <c r="J511" i="4"/>
  <c r="J507" i="4"/>
  <c r="J505" i="4"/>
  <c r="J499" i="4"/>
  <c r="J483" i="4"/>
  <c r="J481" i="4"/>
  <c r="J479" i="4"/>
  <c r="J476" i="4"/>
  <c r="J470" i="4"/>
  <c r="J462" i="4"/>
  <c r="J425" i="4"/>
  <c r="J424" i="4"/>
  <c r="J405" i="4"/>
  <c r="J403" i="4"/>
  <c r="J401" i="4"/>
  <c r="J378" i="4"/>
  <c r="J369" i="4"/>
  <c r="J367" i="4"/>
  <c r="J365" i="4"/>
  <c r="J363" i="4"/>
  <c r="J359" i="4"/>
  <c r="J355" i="4"/>
  <c r="J353" i="4"/>
  <c r="J351" i="4"/>
  <c r="J349" i="4"/>
  <c r="J347" i="4"/>
  <c r="J345" i="4"/>
  <c r="J335" i="4"/>
  <c r="J330" i="4"/>
  <c r="J327" i="4"/>
  <c r="J325" i="4"/>
  <c r="J324" i="4"/>
  <c r="J321" i="4"/>
  <c r="J320" i="4"/>
  <c r="J311" i="4"/>
  <c r="J307" i="4"/>
  <c r="J305" i="4"/>
  <c r="J297" i="4"/>
  <c r="J293" i="4"/>
  <c r="J276" i="4"/>
  <c r="J256" i="4"/>
  <c r="J254" i="4"/>
  <c r="J252" i="4"/>
  <c r="J250" i="4"/>
  <c r="J248" i="4"/>
  <c r="J246" i="4"/>
  <c r="J244" i="4"/>
  <c r="J240" i="4"/>
  <c r="J231" i="4"/>
  <c r="J225" i="4"/>
  <c r="J223" i="4"/>
  <c r="J199" i="4"/>
  <c r="J195" i="4"/>
  <c r="J193" i="4"/>
  <c r="J191" i="4"/>
  <c r="J164" i="4"/>
  <c r="J126" i="4"/>
  <c r="J112" i="4"/>
  <c r="J98" i="4"/>
  <c r="J96" i="4"/>
  <c r="J92" i="4"/>
  <c r="J90" i="4"/>
  <c r="J88" i="4"/>
  <c r="J87" i="4"/>
  <c r="J70" i="4"/>
  <c r="J66" i="4"/>
  <c r="J64" i="4"/>
  <c r="J62" i="4"/>
  <c r="J60" i="4"/>
  <c r="J57" i="4"/>
  <c r="J54" i="4"/>
  <c r="J52" i="4"/>
  <c r="J50" i="4"/>
  <c r="J44" i="4"/>
  <c r="J42" i="4"/>
  <c r="J736" i="4" l="1"/>
  <c r="J337" i="4"/>
  <c r="J339" i="4" s="1"/>
  <c r="J284" i="4"/>
  <c r="J286" i="4" s="1"/>
  <c r="J394" i="4"/>
  <c r="J396" i="4" s="1"/>
  <c r="J157" i="4"/>
  <c r="J159" i="4" s="1"/>
  <c r="J10" i="4" s="1"/>
  <c r="J428" i="4"/>
  <c r="J535" i="4" s="1"/>
  <c r="H428" i="4"/>
  <c r="G29" i="4"/>
  <c r="G20" i="4"/>
  <c r="H286" i="4"/>
  <c r="H159" i="4"/>
  <c r="H58" i="4"/>
  <c r="H85" i="4"/>
  <c r="J68" i="4"/>
  <c r="J134" i="4" s="1"/>
  <c r="J14" i="4" l="1"/>
  <c r="J16" i="4"/>
  <c r="J12" i="4"/>
  <c r="H136" i="4"/>
  <c r="J738" i="4"/>
  <c r="J27" i="4" s="1"/>
  <c r="J136" i="4" l="1"/>
  <c r="J8" i="4" s="1"/>
  <c r="J537" i="4" l="1"/>
  <c r="J25" i="4" s="1"/>
  <c r="J29" i="4" s="1"/>
  <c r="B390" i="31" l="1"/>
  <c r="B393" i="31"/>
  <c r="G15" i="31"/>
  <c r="B195" i="31" l="1"/>
  <c r="B197" i="31" s="1"/>
  <c r="B199" i="31" l="1"/>
  <c r="B201" i="31" s="1"/>
  <c r="B203" i="31" s="1"/>
  <c r="B212" i="31" s="1"/>
  <c r="B220" i="31" l="1"/>
  <c r="B222" i="31" l="1"/>
  <c r="B230" i="31" l="1"/>
  <c r="B233" i="31" s="1"/>
  <c r="B235" i="31" s="1"/>
  <c r="B237" i="31" s="1"/>
  <c r="B239" i="31" s="1"/>
  <c r="B241" i="31" s="1"/>
  <c r="B243" i="31" s="1"/>
  <c r="B245" i="31" s="1"/>
  <c r="B247" i="31" s="1"/>
  <c r="B249" i="31" s="1"/>
  <c r="B251" i="31" s="1"/>
  <c r="B256" i="31" s="1"/>
  <c r="B260" i="31" s="1"/>
  <c r="B264" i="31" s="1"/>
  <c r="B271" i="31" s="1"/>
  <c r="B277" i="31" s="1"/>
  <c r="B281" i="31" s="1"/>
  <c r="B284" i="31" s="1"/>
  <c r="B287" i="31" s="1"/>
  <c r="B292" i="31" s="1"/>
  <c r="B296" i="31" s="1"/>
  <c r="B301" i="31" s="1"/>
  <c r="B305" i="31" s="1"/>
  <c r="B309" i="31" s="1"/>
  <c r="B316" i="31" s="1"/>
  <c r="B322" i="31" s="1"/>
  <c r="B324" i="31" s="1"/>
  <c r="B326" i="31" s="1"/>
  <c r="B328" i="31" s="1"/>
  <c r="B330" i="31" s="1"/>
  <c r="B332" i="31" s="1"/>
  <c r="B334" i="31" s="1"/>
  <c r="B336" i="31" s="1"/>
  <c r="B338" i="31" s="1"/>
  <c r="B340" i="31" s="1"/>
  <c r="B342" i="31" s="1"/>
  <c r="B344" i="31" s="1"/>
  <c r="B346" i="31" s="1"/>
  <c r="B348" i="31" s="1"/>
  <c r="B353" i="31" s="1"/>
  <c r="B355" i="31" s="1"/>
  <c r="B361" i="31" s="1"/>
  <c r="B369" i="31" s="1"/>
  <c r="B371" i="31" s="1"/>
  <c r="B373" i="31" s="1"/>
  <c r="B375" i="31" s="1"/>
  <c r="B377" i="31" s="1"/>
  <c r="B379" i="31" s="1"/>
  <c r="B382" i="31" s="1"/>
  <c r="B387" i="31" s="1"/>
  <c r="B395" i="31" s="1"/>
  <c r="B402" i="31" s="1"/>
  <c r="B404" i="31" s="1"/>
  <c r="B406" i="31" s="1"/>
  <c r="B408" i="31" s="1"/>
  <c r="B410" i="31" s="1"/>
  <c r="G17" i="31"/>
  <c r="G30" i="31" s="1"/>
  <c r="M8" i="28" l="1"/>
  <c r="J414" i="4"/>
  <c r="J416" i="4" s="1"/>
  <c r="J18" i="4" s="1"/>
  <c r="J20" i="4" s="1"/>
  <c r="J32" i="4" s="1"/>
  <c r="M6" i="28" s="1"/>
  <c r="M9" i="28" l="1"/>
  <c r="M11" i="28" l="1"/>
  <c r="M13" i="28" s="1"/>
</calcChain>
</file>

<file path=xl/sharedStrings.xml><?xml version="1.0" encoding="utf-8"?>
<sst xmlns="http://schemas.openxmlformats.org/spreadsheetml/2006/main" count="1929" uniqueCount="998">
  <si>
    <t>MONTAŽNA DELA</t>
  </si>
  <si>
    <t>Opis</t>
  </si>
  <si>
    <t>E.M.</t>
  </si>
  <si>
    <t>Količina</t>
  </si>
  <si>
    <t>Cena</t>
  </si>
  <si>
    <t>Znesek</t>
  </si>
  <si>
    <t>01 006 000</t>
  </si>
  <si>
    <t>skupaj</t>
  </si>
  <si>
    <t>ZIDARSKA DELA</t>
  </si>
  <si>
    <t>TESARSKA DELA</t>
  </si>
  <si>
    <t>OBRTNIŠKA DELA</t>
  </si>
  <si>
    <t>PLESKARSKA DELA</t>
  </si>
  <si>
    <t>01 009 000</t>
  </si>
  <si>
    <t>01 009 005</t>
  </si>
  <si>
    <t>01 009 020</t>
  </si>
  <si>
    <t>01 009 022</t>
  </si>
  <si>
    <t>01 009 030</t>
  </si>
  <si>
    <t>01 009 050</t>
  </si>
  <si>
    <t>01 005 100</t>
  </si>
  <si>
    <t>01 009 090</t>
  </si>
  <si>
    <t>01 006 600</t>
  </si>
  <si>
    <t>04 001 100</t>
  </si>
  <si>
    <t>04 000 310</t>
  </si>
  <si>
    <t>09 000 100</t>
  </si>
  <si>
    <t>09 000 101</t>
  </si>
  <si>
    <t>09 000 102</t>
  </si>
  <si>
    <t>09 019 800</t>
  </si>
  <si>
    <t>09 019 900</t>
  </si>
  <si>
    <t>09 000 920</t>
  </si>
  <si>
    <t>kos</t>
  </si>
  <si>
    <t>09 006 040</t>
  </si>
  <si>
    <t>09 012 040</t>
  </si>
  <si>
    <t>09 015 900</t>
  </si>
  <si>
    <t>Izpiranje in dezinfekcija vgrajenih elementov in armatur. Obračun za vse elemente kompletno.</t>
  </si>
  <si>
    <t>10 0130 100</t>
  </si>
  <si>
    <t>Vodovodne armature</t>
  </si>
  <si>
    <t>10 2450 100</t>
  </si>
  <si>
    <t>10 0060 160</t>
  </si>
  <si>
    <t>01 000 700</t>
  </si>
  <si>
    <t>m3</t>
  </si>
  <si>
    <t>m2</t>
  </si>
  <si>
    <t>m1</t>
  </si>
  <si>
    <t>Zakoličenje objekta s postavitvijo gradbenih profilov in označbo višin. Obračun za 1 kos.</t>
  </si>
  <si>
    <t>Ročno planiranje dna gradbene jame s točnostjo +/- 3 cm. Obračun 1 m2.</t>
  </si>
  <si>
    <t>Fino ročno planiranje humuziranih površin in ponovna zatravitev.
Obračun za 1m2.</t>
  </si>
  <si>
    <t>Čiščenje terena po končani gradnji.
Obračun za 1m2.</t>
  </si>
  <si>
    <t>kg</t>
  </si>
  <si>
    <t xml:space="preserve">Priprava gradbišča, določitev deponije vodovodnega materiala in zavarovanje. Po končanih delih se gradbišče pospravi in vzpostavi v prvotno stanje.
</t>
  </si>
  <si>
    <t>priprava 100%</t>
  </si>
  <si>
    <t>vzpostavitev 100%</t>
  </si>
  <si>
    <t xml:space="preserve">Izdelava platoja za začasno gradbeno deponijo,namestitev bivalnikov za priročno skladišče in pisarno ter namestitev sanitarij. Ocena stroškov. </t>
  </si>
  <si>
    <t>Tlačni preizkus vgrajenih elementov na tlak po zahtevi projekta. Obračun za kompletno izveden preizkus.</t>
  </si>
  <si>
    <t>EUR</t>
  </si>
  <si>
    <t>01 10</t>
  </si>
  <si>
    <t>01 11</t>
  </si>
  <si>
    <t>01 12</t>
  </si>
  <si>
    <t>01 23</t>
  </si>
  <si>
    <t>09 10</t>
  </si>
  <si>
    <t>DN 200</t>
  </si>
  <si>
    <t>DN 100</t>
  </si>
  <si>
    <t>01 14</t>
  </si>
  <si>
    <t>01 15</t>
  </si>
  <si>
    <t>01 16</t>
  </si>
  <si>
    <t>01 19</t>
  </si>
  <si>
    <t>Drobni instalaterski material. Obračun stroškov po dejanskih stroških porabe časa in materiala po vpisu v gradbeni dnevnik. 
Ocena stroškov 10% vrednosti vodovodnega materiala.</t>
  </si>
  <si>
    <t>DN 50</t>
  </si>
  <si>
    <t>Zap.št.</t>
  </si>
  <si>
    <t xml:space="preserve">Razna dodatna in nepredvidena dela. Obračun po dejansko izvedenih delih in vpisu v gradbeni dnevnik. Ocena do 10% zemeljskih del. </t>
  </si>
  <si>
    <t>ZEMELJSKA DELA</t>
  </si>
  <si>
    <t>BETONSKA DELA</t>
  </si>
  <si>
    <t xml:space="preserve">Projektantski nadzor, izvedba projekta izvedenih del,  geodetski načrt in vris v kataster. Obračun za kompletno izvedena dela. </t>
  </si>
  <si>
    <t>Površinski odkop humusa v povprečni deb. 20 cm s premetom  do 10 m od gradbene jame. Obračun za 1 m3.</t>
  </si>
  <si>
    <t>V.kategorija</t>
  </si>
  <si>
    <t>01 18</t>
  </si>
  <si>
    <t>01 20</t>
  </si>
  <si>
    <t>Zasipavanje gradbene jame ob objektu z izkopanim materialom. Zasip se izvaja z  utrjevanjem v slojih po 20 cm. Obračun za 1 m3.</t>
  </si>
  <si>
    <t>01 24</t>
  </si>
  <si>
    <t>Strojno razgrinjanje in grobo planiranje humusa v povprečni deb. 20 cm z odrivom ali premetom do 10 m.
Obračun za 1 m3.</t>
  </si>
  <si>
    <t>04 004 100</t>
  </si>
  <si>
    <t>Nabava, dobava in vgradnja drenažnih cevi "MIDREN" fi 100 mm za odvod zaledne vode, kompletno z izkopom, drenažnim zasipom in zasipom z izkopanim materialom. Obračun za 1 m1.</t>
  </si>
  <si>
    <t>02 000 120</t>
  </si>
  <si>
    <t>Betoniranje nearmiranih betonskih konstrukcij z zemeljsko vlažnim betonom C-8/10, prereza 0.08-0.12 m3/m1,m2 - podložni beton. Obračun za 1 m3.</t>
  </si>
  <si>
    <t>02 000 230</t>
  </si>
  <si>
    <t>02 000 430</t>
  </si>
  <si>
    <t>02 001 020</t>
  </si>
  <si>
    <t>Nabava, dobava, razrez, krivljenje in polaganje srednje komplicirane armature iz rebrastega železa  S 500, prereza do fi 12. Obračun za 1 kg.</t>
  </si>
  <si>
    <t>02 001 030</t>
  </si>
  <si>
    <t>Nabava, dobava, razrez, krivljenje in polaganje srednje komplicirane armature iz rebrastega železa  S 500, prereza nad fi 14. Obračun za 1 kg.</t>
  </si>
  <si>
    <t>02 001 040</t>
  </si>
  <si>
    <t>Nabava, dobava, razrez in polaganje mrežne armature S 500.  Obračun za 1 kg.</t>
  </si>
  <si>
    <t>04 000 410</t>
  </si>
  <si>
    <t>04 000 650</t>
  </si>
  <si>
    <t>Nabava, dobava in vgradnja pošč iz bitumizirane plute deb. 10 mm (podloga temeljev črpalk). Obračun za 1 m2.</t>
  </si>
  <si>
    <t>04 003 400</t>
  </si>
  <si>
    <t>04 002 000</t>
  </si>
  <si>
    <t>Vgrajevanje kovinskih podbojev vrat velikosti do 3 m2. Obračun za 1 kos.</t>
  </si>
  <si>
    <t>Vgrajevanje PVC okenskih okvirjev velikosti do 3 m2. Obračun za 1 kos.</t>
  </si>
  <si>
    <t>04 003 710</t>
  </si>
  <si>
    <t>04 003 900</t>
  </si>
  <si>
    <t>Nabava, dobava in vgradnja ventilatorja v steno objekta. Obračun za 1 kos.</t>
  </si>
  <si>
    <t>Dobava in vgradnja koviskih okvirjev iz nerjavečega materiala za prezračevalne odprtine v AB stene objekta dimenzij do 2 m2.  Obračun za 1 odprtino v steni.</t>
  </si>
  <si>
    <t>04 003 500</t>
  </si>
  <si>
    <t xml:space="preserve">Razna dodatna in nepredvidena dela. Obračun po dejansko izvedenih delih in vpisu v gradbeni dnevnik. Ocena do 10% zidarskih del. </t>
  </si>
  <si>
    <t>03 000 500</t>
  </si>
  <si>
    <t>03 000 710</t>
  </si>
  <si>
    <t>03 000 700</t>
  </si>
  <si>
    <t>03 000 900</t>
  </si>
  <si>
    <t>03 001 100</t>
  </si>
  <si>
    <t>03 001 700</t>
  </si>
  <si>
    <t>Opaži odprtin v stenah.  Obračun za 1 kos.</t>
  </si>
  <si>
    <t>nad 3 m2</t>
  </si>
  <si>
    <t>do 3 m2</t>
  </si>
  <si>
    <t>Opaži odprtin v ploščah.  Obračun za 1 kos.</t>
  </si>
  <si>
    <t>03 000 800</t>
  </si>
  <si>
    <t>Opaž nosilnih gred mostnega dvigala.  Obračun za 1 m2.</t>
  </si>
  <si>
    <t>03 002 100</t>
  </si>
  <si>
    <t xml:space="preserve">Razna dodatna in nepredvidena dela. Obračun po dejansko izvedenih delih in vpisu v gradbeni dnevnik. Ocena do 10% tesarskih del. </t>
  </si>
  <si>
    <t>08 000 610</t>
  </si>
  <si>
    <t>Nabava in dobava notranjih vrat s podboji in potrebnim okovjem, dim. 100/200 cm.  Obračun za 1 kos.</t>
  </si>
  <si>
    <t>Nabava drsnih vrat z mehanizmom za odpiranje dim. 2x230/250 cm.  Obračun za 1 kos.</t>
  </si>
  <si>
    <t>08 000 530</t>
  </si>
  <si>
    <t>08 001 400</t>
  </si>
  <si>
    <t>05 003 000</t>
  </si>
  <si>
    <t>Izdelava, dobava in montaža predpražne rešetke iz nerjaveče pločevine dim. 400x600 mm, z okvirjem iz kotnega nerjavečega jekla 30x30x5 mm. Mreža je izvedena iz ploščatega nerjavečega jekla 25/2 mm. Obračun za 1 kos.</t>
  </si>
  <si>
    <t>05 004 000</t>
  </si>
  <si>
    <t>05 008 000</t>
  </si>
  <si>
    <t>05 016 000</t>
  </si>
  <si>
    <t>08 002 400</t>
  </si>
  <si>
    <t>08 002 405</t>
  </si>
  <si>
    <t>Izvedba fasadnega opleska s silikatno fasadno barvo. Obračun za 1 m2.</t>
  </si>
  <si>
    <t xml:space="preserve">Razna dodatna in nepredvidena dela. Obračun po dejansko izvedenih delih in vpisu v gradbeni dnevnik. Ocena do 10%  montažnih del. </t>
  </si>
  <si>
    <t>Induktivni merilnik pretoka PN 16.</t>
  </si>
  <si>
    <t>medprirobnično tesnilo  EDPM z vijaki</t>
  </si>
  <si>
    <t>Dobava in namestitev gasilnih aparatov za gašenje (5 EG) s CO2 v jeklenkah  po 5 kg (razred E, B, C). Obračun za 1 kos.</t>
  </si>
  <si>
    <t xml:space="preserve">  </t>
  </si>
  <si>
    <t>DN 80</t>
  </si>
  <si>
    <t>01 01</t>
  </si>
  <si>
    <t>01 03</t>
  </si>
  <si>
    <t>01 04</t>
  </si>
  <si>
    <t>01 05</t>
  </si>
  <si>
    <t>01 06</t>
  </si>
  <si>
    <t>01 07</t>
  </si>
  <si>
    <t>01 09</t>
  </si>
  <si>
    <t>02 01</t>
  </si>
  <si>
    <t>02 03</t>
  </si>
  <si>
    <t>02 02</t>
  </si>
  <si>
    <t>02 04</t>
  </si>
  <si>
    <t>09 01</t>
  </si>
  <si>
    <t>09 03</t>
  </si>
  <si>
    <t>09 04</t>
  </si>
  <si>
    <t>09 05</t>
  </si>
  <si>
    <t>09 06</t>
  </si>
  <si>
    <t>09 07</t>
  </si>
  <si>
    <t>09 08</t>
  </si>
  <si>
    <t>09 09</t>
  </si>
  <si>
    <t>09 11</t>
  </si>
  <si>
    <t>09 12</t>
  </si>
  <si>
    <t>09 13</t>
  </si>
  <si>
    <t>09 14</t>
  </si>
  <si>
    <t>09 15</t>
  </si>
  <si>
    <t>02 05</t>
  </si>
  <si>
    <t>02 06</t>
  </si>
  <si>
    <t>03 01</t>
  </si>
  <si>
    <t>03 02</t>
  </si>
  <si>
    <t>03 04</t>
  </si>
  <si>
    <t>03 05</t>
  </si>
  <si>
    <t>03 06</t>
  </si>
  <si>
    <t>03 07</t>
  </si>
  <si>
    <t>03 08</t>
  </si>
  <si>
    <t>03 09</t>
  </si>
  <si>
    <t>03 10</t>
  </si>
  <si>
    <t>03 11</t>
  </si>
  <si>
    <t>03 13</t>
  </si>
  <si>
    <t>03 14</t>
  </si>
  <si>
    <t>03 16</t>
  </si>
  <si>
    <t>03 17</t>
  </si>
  <si>
    <t>03 18</t>
  </si>
  <si>
    <t>03 19</t>
  </si>
  <si>
    <t>04 01</t>
  </si>
  <si>
    <t>04 02</t>
  </si>
  <si>
    <t>04 03</t>
  </si>
  <si>
    <t>04 04</t>
  </si>
  <si>
    <t>04 05</t>
  </si>
  <si>
    <t>04 06</t>
  </si>
  <si>
    <t>04 07</t>
  </si>
  <si>
    <t>04 08</t>
  </si>
  <si>
    <t>04 10</t>
  </si>
  <si>
    <t>05 01</t>
  </si>
  <si>
    <t>05 02</t>
  </si>
  <si>
    <t>05 03</t>
  </si>
  <si>
    <t>05 04</t>
  </si>
  <si>
    <t>05 05</t>
  </si>
  <si>
    <t>05 06</t>
  </si>
  <si>
    <t>05 07</t>
  </si>
  <si>
    <t>05 08</t>
  </si>
  <si>
    <t>05 10</t>
  </si>
  <si>
    <t>05 13</t>
  </si>
  <si>
    <t>06 01</t>
  </si>
  <si>
    <t>06 02</t>
  </si>
  <si>
    <t>09 16</t>
  </si>
  <si>
    <t>09 17</t>
  </si>
  <si>
    <t>10 054</t>
  </si>
  <si>
    <t>10 055</t>
  </si>
  <si>
    <t>10 056</t>
  </si>
  <si>
    <t>10 063</t>
  </si>
  <si>
    <t>10 04</t>
  </si>
  <si>
    <t>Nabava in dobava zunanjih enokrilnih kovinskih vrat (zaščita proti rjavenju) s podboji in potrebnim okovjem, dim. 100/240 cm. Obračun za 1 kos.</t>
  </si>
  <si>
    <t>06 04</t>
  </si>
  <si>
    <t>Zaglajevanje stene iz sipoireksa in pleskanje z notranjo vodoodporno barvo - 3x premaz. Obračun za 1 m2.</t>
  </si>
  <si>
    <t xml:space="preserve">Dobava in vgradnja aksialnih ventilatorjev, Q=500 m3/h.  Vklop ventilatorja je ročni in avtomatski glede na nastavljeno temperaturo. Obračun za 1 kos  </t>
  </si>
  <si>
    <t>d 88.9x3.0 mm</t>
  </si>
  <si>
    <t>JE prirobnice, nerjavno jeklo, PN 10 (ravne, EN 1092-1, tip 01)</t>
  </si>
  <si>
    <t xml:space="preserve">Montažno demontažni kos </t>
  </si>
  <si>
    <t>PN 10</t>
  </si>
  <si>
    <t>Montaža montažno - demontažnega kosa DN 50-100. Obračun za 1 kos.</t>
  </si>
  <si>
    <t xml:space="preserve">Izdelava nasutja pod objektom iz lomljenca granulacije 0-32 mm, deb. 20-30 cm s sprotnim utrejvanjem do 60 MPa. Obračun za 1m3. </t>
  </si>
  <si>
    <t>01 20.1</t>
  </si>
  <si>
    <t xml:space="preserve">Popravilo makadamskega vozišča z utrditvijo tampona in nasutjem obrabnega sloja iz lomljenca z ostrorobnimi zrni za zaklinjanje granulacije 0-8 mm debeline 5-10 cm z utrjevanjem do 80 MPa. Obračun za 1 m2.   </t>
  </si>
  <si>
    <t xml:space="preserve">Dobava materiala in vgradnja betonskih tlakovcev pred objektom. Tlakovci se polagajo v pesek 0-4 mm. Obračun za 1 m2.   </t>
  </si>
  <si>
    <t>Dobava in vgradnja okvirja pohodne rešetke iz kotnega profila35/35/5 mm (nerjaveče jeklo). Obračun za 1 m.</t>
  </si>
  <si>
    <t>Opaž odkapnega roba krovne plošče. Obračun za 1 m2.</t>
  </si>
  <si>
    <t>05 06.1</t>
  </si>
  <si>
    <t>Nabava, dobava in vgradnja prezračevalnih žaluzij v steno objekta, nerjaveč material,  vgradna dimenzija je DN 200 (d 225 mm), z mrežico proti mrčesu in ventilatorjem. Na zunanji in notranji strani sta pokrova s fiksno rešetko, na zunanji strani je nameščena PVC mrežica proti mrčesu z rastrom 1/1 mm.  Vgrajen material mora biti odporen proti koroziji.  Obračun za 1 kos.</t>
  </si>
  <si>
    <t>Nabava in dobava dvokrilnega okna z okvirjem in okovjem (trojna zasteklitev) zunanjih dimenzij  2x75/110 cm (prehod med vodno celico in armaturno komoro). Obračun za 1 kos.</t>
  </si>
  <si>
    <t xml:space="preserve">Izvedba epoksi samozalivnega premaza (tlak v poglobitvenih jaških). Obračun za 1 m2. </t>
  </si>
  <si>
    <t>Zaglajevanje AB sten in popravilo neravnin zaradi opaža, prebojev in vgradnje opreme. Obračun za 1 m2.</t>
  </si>
  <si>
    <t>Nabava, dobava in vgradnja prezračevalnih žaluzij v steno objekta, nerjaveč material, mrežica proti mrčesu,  vgradna dimenzija DN 200 mm.  Obračun za 1 kos.</t>
  </si>
  <si>
    <t>Vgrajevanje kovinskih podbojev vrat velikosti do 5 m2. Obračun za 1 kos.</t>
  </si>
  <si>
    <t>Montaža induktivnega merilnika pretoka DN 50 - 100.  Obračun za 1 kos.</t>
  </si>
  <si>
    <t>Montaža vertikalne večstopenjske črpalne naprave s karakteristikami: Q=7.2 m3/h, H=30 m, P=2x1.5 kW (frekvenčna regulacija, konstanten pretok). Obračun za 1 kos.</t>
  </si>
  <si>
    <t>Montaža vertikalne večstopenjske črpalne naprave s karakteristikami: Q=7.2 m3/h, H=30 m, P=2x1.5 kW (frekvenčna regulacija, konstanten tlak). Obračun za 1 kos.</t>
  </si>
  <si>
    <t>09 11.1</t>
  </si>
  <si>
    <t>09 11.2</t>
  </si>
  <si>
    <t>Montaža vertikalne večstopenjske črpalne naprave s karakteristikami: Q=30 m3/h, H=30 m, P=2x4.0 kW (frekvenčna regulacija, konstanten pretok). Obračun za 1 kos.</t>
  </si>
  <si>
    <t xml:space="preserve">Montaža grobega filtra s stopnjo filtracije 0.05 mm z avtoamtskim izpiranjem, priključek DN 50. Obračun za 1 kos  </t>
  </si>
  <si>
    <t xml:space="preserve">Montaža UV dezinfekcijske svetilke DN 80, Q=7.2 m3/h, P=310 W. Obračun za kompletno vgrajeno napravo.  </t>
  </si>
  <si>
    <t>Montaža naprave za dezinfekcijo vode s hipokloridom za kapaciteto do 10 m3/h. Obračun za 1 kos.</t>
  </si>
  <si>
    <t xml:space="preserve">Nabava mobilnega dieselskega agregata moči 15 kVA, s posodo za gorivo in lovilno posodo (hramba v gasilskem domu). Obračun za 1 kos  </t>
  </si>
  <si>
    <t>Montaža indikatorja pretoka in ureditev delovanja UV svetilke glede na indikator pretoka. Obračun za 1 kos.</t>
  </si>
  <si>
    <t>09 10.1</t>
  </si>
  <si>
    <t>09 10.2</t>
  </si>
  <si>
    <t>d 20.0x2.0 mm</t>
  </si>
  <si>
    <t>DN 50, PN 16</t>
  </si>
  <si>
    <t>Zasun z elektromotornim pogonom AUMA SG 05</t>
  </si>
  <si>
    <t>10 055.1</t>
  </si>
  <si>
    <t>Ventil za vzdrežvanje tlaka PN 10 z iztokom na prosto</t>
  </si>
  <si>
    <t>10 055.2</t>
  </si>
  <si>
    <t xml:space="preserve">Medprirobnična nepovratna loputa PN 10 </t>
  </si>
  <si>
    <t xml:space="preserve">Pirobnična nepovratna loputa PN 10 </t>
  </si>
  <si>
    <t>Ventil za vzdrežvanje tlaka s plovnim ventilom PN 10</t>
  </si>
  <si>
    <t>10 051.1</t>
  </si>
  <si>
    <t>10 063.1</t>
  </si>
  <si>
    <t xml:space="preserve">Čistilni kos PN 16 </t>
  </si>
  <si>
    <t>10 056.1</t>
  </si>
  <si>
    <t xml:space="preserve">JE slepe prirobnice, nerjavno jeklo, PN 10 </t>
  </si>
  <si>
    <t xml:space="preserve">Zračnik z eno kroglo PN 10 </t>
  </si>
  <si>
    <t>10 056.2</t>
  </si>
  <si>
    <t>09 10.3</t>
  </si>
  <si>
    <t xml:space="preserve">Montaža merilnika motnosti za pretoke do 2 l/s, z dovodom vode 1/4'' in odvodom 1/2''.  Merilnik meri motnost na dotoku iz zajetja Davovec. Odtok vode iz merilca motnosti se uredi v izpust. </t>
  </si>
  <si>
    <t>Montaža elektromotornega pogona AUMA SG 05 (montaža na zasun) in priklop na električno omrežje in nastavitev krmiljenja.</t>
  </si>
  <si>
    <t>09 10.4</t>
  </si>
  <si>
    <t>09 9.1</t>
  </si>
  <si>
    <t>09 9.2</t>
  </si>
  <si>
    <t>Montaža hidravličnega ventila za zadrževanje in redukcijao tlaka DN 50 PN  16.  Obračun za 1 kos.</t>
  </si>
  <si>
    <t>09 9.3</t>
  </si>
  <si>
    <t>Montaža hidravličnega ventila za zadrževanje tlaka DN 50 PN  10.  Obračun za 1 kos.</t>
  </si>
  <si>
    <t>Montaža hidravličnega ventila za zadrževanje tlaka in regulacijo nivoja s plovcem  DN 50 PN  10.  Obračun za 1 kos.</t>
  </si>
  <si>
    <t>Vodovodne armature:</t>
  </si>
  <si>
    <t>DDV 22%</t>
  </si>
  <si>
    <t>JE prirobnice, nerjavno jeklo, PN 16 (ravne, EN 1092-1, tip 01)</t>
  </si>
  <si>
    <t>Ventil za vzdrežvanje in redukcijo tlaka PN 16</t>
  </si>
  <si>
    <t>Opomba:</t>
  </si>
  <si>
    <t>Fazonski kosi iz NL:</t>
  </si>
  <si>
    <t>Splošne zahteve za material:</t>
  </si>
  <si>
    <t>Cevi iz nodularne litine:</t>
  </si>
  <si>
    <t>Cevi morajo biti izdelane na obojko v skladu s SIST EN 545:2010 najmanj preferenčnega tlačnega razreda C40 (do vključno DN300), C30 (do vključno DN600), z odgovarjajočimi spoji za različne primere vgradnje (STD, STD VI, UNI Ve) in dolžino 6 m (skladno s ponudbenim predračunom in spodnjimi specifikacijami ter zahtevami naročnika  v razpisni dokumentaciji).</t>
  </si>
  <si>
    <t>Cevi morajo biti na zunanji strani zaščitne z aktivno galvansko zaščito, ki omogoča vgradnjo cevi tudi v agresivnejšo zemljo (z zlitino Zn + Al minimalne debeline 400 g/m2 v razmerju 85% Zn in ostalo Al) in z modrim pokrivnim nanosom , na notranji strani pa s cementno oblogo; vse v skladu z EN545:2010 (cementna obloga mora biti narejena s pitno vodo, cement tipa CEM III-B ex BFC pa mora biti v skladu z EN197-1 z CE oznako (certifikat)). Vse vrste  obojčnih tesnil oz. spojev mora biti zaradi zagotovitve kvalitete spoja preizkušeno skupaj s cevmi (certifikat).</t>
  </si>
  <si>
    <t xml:space="preserve">Vsa vgrajena oprema mora imeti atest za pitno vodo. </t>
  </si>
  <si>
    <t>Nodularna litina GGG 400 z zunanjo in notranjo epoksy zaščito min. debeline 70 mikronov, z gumi tesnili in vijaki z maticami, vijaki po montaži dodatno antikorozijsko zaščiteni</t>
  </si>
  <si>
    <t xml:space="preserve">Nodularna litina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 </t>
  </si>
  <si>
    <t xml:space="preserve">Izdelava obsipa cevi iz prodca granulacije 4  do 8 mm do višine 20 cm nad temenom cevi s sprotnim utrjevanjem (cevovodi na območju gradbene jame objekta). Obračun za 1m3. </t>
  </si>
  <si>
    <t xml:space="preserve">Dobava in vgradnja lomljenca granulacije 0.2-32 mm debeline 0.3 m na območju voznih površin z utrjevanjem do modula stisljivosti 80 MPa. Obračun za 1m3. </t>
  </si>
  <si>
    <t>Izvedba krilnega zidu iz zloženega kamna iz dobavljenega materiala (premer zrn 30-50 cm). Zložba se izvaja z oblikvanjem blokov in zlaganjem na preklop. Zadnja vrsta se položi v beton C 16/20. Zaključek krilnega zidu se prilagodi obstoječemu terenu. Obračun za 1 m3.</t>
  </si>
  <si>
    <t>Dobava materiala in izvedba ograje ob objektu višine 2 m. Ograja se izvede iz panelnih kovinskih elementov, zaščitenih proti rjavenju. Upoštevati dobavo in vgradnjo vhodnih vrat 2x200/200 cm in 100/200 cm iz enakega materiala. Obračun za 1 m1.</t>
  </si>
  <si>
    <t>Izdelava vertikalne hidroizolacije:2x hladni bitumenski premaz,  2x varilni trakovi z varjenjem po celi širini (kot npr. ibitol HS in izotekt T4). Obračun za 1 m2.</t>
  </si>
  <si>
    <t>Jeklena redukcija,  nerjavno jeklo, PN 10</t>
  </si>
  <si>
    <t>Tlačno stikalo 0-10 bar, z ločilnim ventilom, DN 1/2", PN 16, signal 4-20 mA, razpon meritev 0,22 - 10 bar, material AISI 316.</t>
  </si>
  <si>
    <t>Tlačni senzor 0-10 bar, z ločilnim ventilom, DN 1/2", PN 16, signal 4-20 mA, razpon meritev od 0,1 do 10 bar, material AISI 316.</t>
  </si>
  <si>
    <t>Sesalna košara brez ventila PN 6.</t>
  </si>
  <si>
    <t xml:space="preserve">Izvedba izpustnega jaška iz betonske cevi DN 80 cm s pokrovom iz NL D 400 premera 600 mm v nivoju terena. Globina jaška je do 2 m.  Cev se položi v beton C 16/20 deb. 20 cm. Upoštevati vgradnjo iztočne cevi iz objekta PE DN 100 mm  z odcepom za dovod zraka in vgradnjo drenažne in odtočne cevi PVC DN 200. Na dotok iz objekta se namesti žabji pokrov na obojko, na odcep  za dovod zraka pa mrežica proti mrčesu.  Obračun za kompletno izveden jašek.  </t>
  </si>
  <si>
    <t xml:space="preserve">Izvedba izpustnega jaška iz betonske cevi DN 80 cm s pokrovom iz NL D 400 premera 600 mm  v nivoju terena. Globina jaška je do 1 m.  Cev se položi v beton C 16/20 deb. 20 cm. Upoštevati vgradnjo iztočne cevi iz objekta PVC DN 200 mm in iztočne cevi do izpusta  DN 200. Obračun za kompletno izveden jašek.  </t>
  </si>
  <si>
    <t xml:space="preserve">Dobava in vgradnja cevi med izpustnim jaškom in izpustom - cevi PVC DN 200. Cev se polaga v isti jarek kot vodovodni cevovod. Obračun za 1 m1.   </t>
  </si>
  <si>
    <t>Vsi opaži so kvalitete za viden beton VB-3</t>
  </si>
  <si>
    <t>Izdelava zaščite horizontalne hidroizolacije z betonom C 8/10 deb. 5-10 cm. Obračun za 1 m2.</t>
  </si>
  <si>
    <t>Dobava materiala in izvedba tlaka v objektu iz karamičnih ploščic, protizdrsne R9 in kislinsko odporne. Fugirni masa je kislinsko odporna. Ploščice se polagajo na naklonski estrih debeline do 2-4 cm z naklonom proti odtoku.  Ob steni se položijo ploščice v višini ene ploščice. Obračun za 1 m2.</t>
  </si>
  <si>
    <t>Opaž armiranobetonske krovne plošče s podpiranjem 0.00-4.00 m, radialno oblikovan. Obračun za 1 m2.</t>
  </si>
  <si>
    <t>Opaž armiranobetonske krovne plošče s podpiranjem 0.00-4.00 m, raven. Obračun za 1 m2.</t>
  </si>
  <si>
    <t>Enostranski opaž roba ravne armiranobetonske plošče višine do 25 cm, raven. Obračun za 1 m2.</t>
  </si>
  <si>
    <t>04 05-1</t>
  </si>
  <si>
    <t>Enostranski opaž roba ravne armiranobetonske plošče višine do 25 cm, radialno oblikovan. Obračun za 1 m2.</t>
  </si>
  <si>
    <t>Dobava materiala in izvedba zaščite hidroizolacije nad krovno ploščo armaturne komore z betonom C 8/10 deb 5 cm in nasutjem prodca debeline 15 cm. Obračun za 1 m2.</t>
  </si>
  <si>
    <t>Montaža raznih senzorjev, talčnih stikal manometrov in odcepov za merilno opremo z navaritvijo odcepov DN 1/2'' na glavni cevovod in namestitev ločilnih ventilov. Obračun za 1 kos.</t>
  </si>
  <si>
    <t>Betoniranje betonskih konstrukcij s plastičnim betonom C-25/30 (XC2), z dodatkom za ekspanzijo, prereza  0.12-0.2 m3/m2,m1, granulacija 0-8 mm - preboji za vgradnjo novih cevnih prehodnih kosov. Poraba materiala 0,05 m3/kos. Obračun za 1 kos.</t>
  </si>
  <si>
    <t>Izdelava izvrtin za vgradnjo jeklenih cevnih elementov v steno vodne celice. Debelina stene  je 25 cm, premer izvrtine pa min. 380 mm. Obračun za izvedeno izvrtino.</t>
  </si>
  <si>
    <t>Vstavljanje cevnih prehodnih kosov v izvrtine, točna namestitev  in začasno fiksiranje elementov v izvrtino. Obračun za 1 kos.</t>
  </si>
  <si>
    <t>Rušenje in demontaža obstoječe predelne stene z vrati (peksi steklo), razstavlljenje in odvoz v deponijo. Poškodovani dele obstoječe konstrukcije se popravi (kitanje, pleskanje). Obračun za kompletno demontirano predelno steno.</t>
  </si>
  <si>
    <t>Montaža kovinske vstopne lestve,   vključno z  montažo nosilcev v AB stene, L=1.0 m. Obračun za 1 kos.</t>
  </si>
  <si>
    <t>Opaž krovne plošče za vgradnjo betona na mestih porušenih zračniko s podpiranjem, H=6 m. Obračun za 1m2.</t>
  </si>
  <si>
    <t>Enostranski opaž dozidave sten na mestu pehodov dotočnih cevi. Upoštevati vgradnjo prezračevalne cevi DN 200. Del opaža ob dotočni cevi je izrezan ob cevi (d 219.1). Obračun za 1m2.</t>
  </si>
  <si>
    <t>Opaž podpornih stebričkov za cevi višine do 1 m, presek stebrička je 20/20 cm.  Obračun za 1 kos.</t>
  </si>
  <si>
    <t>Brušenje ostankov betona zaradi zalivanja cevnih prehodnih kosov v vodni celici in armaturni komori. Površina je 0.5 m2/kos. V primeru večjih nepravilnosti betonske konstrukcije se nepravilnosti izravna s cementno malto.  Obračun za 1 kos.</t>
  </si>
  <si>
    <t>Zidarska pomoč pri izvedbi stopnišča, podesta in ograje ob stopnicah.  Obračun za kompletno izvedena dela.</t>
  </si>
  <si>
    <t>d 219.1x3.0 mm</t>
  </si>
  <si>
    <t>Jekleno varilno sedlo,  AISI 304/1.4301</t>
  </si>
  <si>
    <t>DN 300, PN 10</t>
  </si>
  <si>
    <t xml:space="preserve">Zemeljska dela so zajeta v sklopu načrta zunanje ureditve in obnove gradbene konstrukcije.  </t>
  </si>
  <si>
    <t>Enostranski opaž sten na mestu vgradnje prehodnih jeklenih elementov v vodni celici - vodovodne napeljave in zračniki.  Opaž je ob ceveh izrezan, tako da objema vgrajeno cev. Opaž se opira kot enostranski opaž.  Obračun za 1 m2.</t>
  </si>
  <si>
    <t>10 01</t>
  </si>
  <si>
    <t>10 02</t>
  </si>
  <si>
    <t>10 05</t>
  </si>
  <si>
    <t>10 06</t>
  </si>
  <si>
    <t>10 07</t>
  </si>
  <si>
    <t>10 08</t>
  </si>
  <si>
    <t>10 09</t>
  </si>
  <si>
    <t>10 10</t>
  </si>
  <si>
    <t>10 11</t>
  </si>
  <si>
    <t>10 12</t>
  </si>
  <si>
    <t>10 13</t>
  </si>
  <si>
    <t>10 14</t>
  </si>
  <si>
    <t>Zasun F4 (Euro 20 tip 23) z ročnim kolesom PN 10</t>
  </si>
  <si>
    <t>Dobava in vgradnja električnega grelca za ogrevanje prostora moči do 1 kW, s termostatskim vklopom.  Obračun za 1 kos.</t>
  </si>
  <si>
    <t xml:space="preserve">Prirobnična nepovratna loputa. </t>
  </si>
  <si>
    <t>Vgradnja kovinskih izdelkov v beton, teže do 30 kg (kovinski elementi, lestve, okvirji rešetk, vrata, okna). Obračun za 1 kos.</t>
  </si>
  <si>
    <t>Prenos, spuščanje in polaganje vodovodnih elementov teže do 50 kg v objekt ter poravnanje v vertikalni in horizontalni smeri. Upoštevati namestitev začasnega škripca in dvigalke ustrezne nosilnosti  za vertikalni in horizontalni transport elementov. Obračun za 1 kos.</t>
  </si>
  <si>
    <t>DN 150</t>
  </si>
  <si>
    <t>Montaža vodovodnih cevnih povezav iz NL pri izpustnem objektu (DN 200). Obračun za 1 kos.</t>
  </si>
  <si>
    <t>d 168.3x3.0 mm</t>
  </si>
  <si>
    <t>d 114.3x3.0 mm</t>
  </si>
  <si>
    <t>DN 150, PN 10</t>
  </si>
  <si>
    <t>DN 100, PN 10</t>
  </si>
  <si>
    <t>DN 150  / 8 M20</t>
  </si>
  <si>
    <t>m</t>
  </si>
  <si>
    <t>01 08</t>
  </si>
  <si>
    <t>01 13</t>
  </si>
  <si>
    <t>DN 50, PN 10</t>
  </si>
  <si>
    <t>01 09.1.1</t>
  </si>
  <si>
    <t>Dobava in vgradnja lomljenca granulacije 0-32 mm in izdelava tampona vozišča v debelini 30 cm z utrjevanjem do modula stisljivosti 100 MPa. Obračun za 1 m3.</t>
  </si>
  <si>
    <t>Dobava in vgradnja enoslojnega asfalta (AC 11 surf B 50/70 A3) debeline 6 cm. Upoštevati utrjevanje zvibracijskim valjarjem. Obračun za 1 m2.</t>
  </si>
  <si>
    <t>Dobava potrebnega materiala in obnova poškodovanjega odvodnjavanja ob dostopni cesti (vgradnja plitvih betonskih koritnic v beton C 8/10)  in čiščenje odtokov iz koritnice v potok. Obračun za 1 m1.</t>
  </si>
  <si>
    <t>9.12.1</t>
  </si>
  <si>
    <t>Nabava, dobava  in vgradnja naprave za dezinfekcijo vode s hipokloritom s kapaciteto do  8 m3/h. Napravo sestavljajo: posoda za hipoklorit 60 l,  dozirna črpalka (Q=0.021 m3/h, H=1 bar, P=34 W), cevne napeljave z ločilnimi ventili in nepovratnim ventilom, lovilcem nesnage - vse  DN 3/4'', ejektor,   analizator klora z dotočnim cevovodom DN  1/4'' in odtočnim cevovodom DN 1/2'', obtokom s črpalko (Q=0.021 m3/h, H=1 bar, P=34 W), EM ventilom, ventili na dotoku in obtoku, nepovratnim ventilom za črpalko in cevnimi napeljavami 1/4'' in 1/2''. Obračun za kompletno napravo.</t>
  </si>
  <si>
    <t>Posek grmičevja in dreves do fi 10 cm z nalaganjem na kamion in odvozom na  trajno deponijo, ki jo zagotovi izvajalec del. Obračun za 1 m2.</t>
  </si>
  <si>
    <t xml:space="preserve">Odvoz odvečnega materiala na stalno gradbeno deponijo, ki jo zagotovi izvajalec del, z nakladanjem, razkladanjem in vgrajevanjem materiala v slojih po 0.5 m. Možna uporaba materiala za vgradnjo pri drugih objektih. Obračun za 1 m3. </t>
  </si>
  <si>
    <t>Dobava in vgradnja materiala in  izdelava ležišča cevi debeline 10 cm.  Uporabi se peščen material od izkopa.  Obračun za 1 m3.</t>
  </si>
  <si>
    <t>Dobava in vgradnja materiala in izdelava obsipa cevi do višine 20 cm nad temenom cevi. Uporabi se material od izkopa (pesek). Obračun za 1 m3.</t>
  </si>
  <si>
    <t>- poravnava trase - odkop in premet materiala</t>
  </si>
  <si>
    <t xml:space="preserve">- izravnava terena pri izvozu na zemljišče št. 106/1 in 105 </t>
  </si>
  <si>
    <t>- nasip obrabnega sloja vozišča deb. 5-10 cm</t>
  </si>
  <si>
    <t>- nasip nosilnega sloja vozišča (dostopna pot)</t>
  </si>
  <si>
    <t xml:space="preserve">Dobava materiala in vgradnja betonskih robnikov dimenzij 100x8x20 cm (obroba  asfalta pred objektom). Robniki se polagajo v beton C 8/10. Obračun za 1 m1.   </t>
  </si>
  <si>
    <t>Nabava, dobava in vgradnja lovilca olja s kapaciteto do 1.5 l/s   premera 100 cm iz arm.poliestra s pregrado zaločevanje maščob (lovilec olja),  višina jaška 1.25 m. Upoštevati  tudi nabavo in vgradnjo pokrova iz NL  D400 svetle odprtine 600 mm z AB podložnim obročem.   Obračun za 1 kos.</t>
  </si>
  <si>
    <t>Nabava, dobava in vgradnja cevi PVC  d 110 do d 225 za odvod meteornih vod iz območja objekta. Obračun za 1 m.</t>
  </si>
  <si>
    <t>Nabava, dobava in vgradnja cevi PVC  RDC d 110 za vgradnjo električnih kablov (zaščitne cevi za električne kable). Obračun za 1 m.</t>
  </si>
  <si>
    <t>Nabava, dobava in vgradnja betonskega korita z rešetko za zajem meteornih vod iz utrejene površine pred vodohranom, vključno z vtočno rešetko. Širina vtočne rešetke je 200 mm, skupna neto dolžina elementov je 5 m. Obračun za kompletno izvedeno rešetko s koritom.  1 kos.</t>
  </si>
  <si>
    <t>Izdelava horizontalne hidroizolacije: 2x hladni bitumenski premaz, 2x varilni trakovi (kot npr. ibitol HS in izotekt T4).  Obračun za 1m2.</t>
  </si>
  <si>
    <t>Dobava, vgradnja in montaža zračnika v stene vodne celice  - cevni elementi  DN 150, fiksna žaluzija na suhi strani, regulacija pretoka, mrežica proti mrčesu (odvod zraka iz vodne celice). Obračun za 1 kos.</t>
  </si>
  <si>
    <t>Dobava, vgradnja in montaža zračnika  v steno armaturne komore - cevni elementi  DN 150, fiksna žaluzija na suhi strani, regulacija pretoka, mrežica proti mrčesu (odvod zraka iz armaturne komore). Obračun za 1 kos.</t>
  </si>
  <si>
    <t>Nabava, dobava in vgradnja drenažnih cevi DN 100 ob objektu v nivoju talne plošče.  Cevi se v debelini 20 cm obsuje s prodcem 2-16 mm. Obračun za 1 m.</t>
  </si>
  <si>
    <t>Zidarska pomoč vgradnji vrat. Dimenzije odprtine so 1.0x2.0 m (bruto odprtina).  Obračun za kompletno vgrajena vrata.</t>
  </si>
  <si>
    <t>Zidarska pomoč vgradnji oken med armaturno komoro in vodno celico. Dimenzije oken so 1.1/2.0 m (bruto odprtina).  Obračun za kompletno vgrajena okna.</t>
  </si>
  <si>
    <t>Posek dreves do fi 20 cm z razrezom in odtranitvijo panjev,  nalaganjem na kamion in odvozom na  trajno deponijo, ki jo zagotovi izvajalec del . Obračun za 1 kos.</t>
  </si>
  <si>
    <t xml:space="preserve">Rušenje obstoječe zložbe iz škarpnikov in prenos na začasno gradbeno deponijo v sklopu gradbišča. Obračun za 1 m2.   </t>
  </si>
  <si>
    <t xml:space="preserve">Odstranitev obsipa ob obstoječem objektu in odvoz materiala na začasno deponijo. Material je III.ktg. Obračun zaz 1 m3.  </t>
  </si>
  <si>
    <t xml:space="preserve">Rušenje obstoječe AB konstrukcije (C 25) in odvoz na stalno gradbeno deponijo do 15 km. Obračun za 1 m3.   </t>
  </si>
  <si>
    <t>Zasip gradbene jame zaradi rušenja obstoječehga objekta z dovozom materiala iz začasne deponije (izkopan material). Zasip se izvaja  z  utrjevanjem v slojih po 50 cm. Obračun za 1 m3.</t>
  </si>
  <si>
    <t xml:space="preserve">Izdelava 2 slojnega zaščitnega premaza sten, tkaka in stropa vodnih celic.           </t>
  </si>
  <si>
    <t>1.sloj: kristalizacijski premaz za zaščitoobjektov pred negativnim in pozitivnim pritiskom vode. Premaz mora biti trajno aktiven in imeti certifikat za pitno vodo.</t>
  </si>
  <si>
    <t>2.sloj: premaz s cementno malto za hidroizolacijo betonskih in ometanih površin za zaščito pred pozitivnim in negativnim pritiskom vode. Premaz mora imeti certifikat za pitno vodo.</t>
  </si>
  <si>
    <t xml:space="preserve">Vodotesna premaza se izvedeta z nanosom debeline min.5 mm. Površina nanosa je steklasto groba in odporna na udarce. </t>
  </si>
  <si>
    <t>Obračun za 1 m2.</t>
  </si>
  <si>
    <t>Dvostranski opaž ravnih vertikalnih armiranobetonskih sten, za vidne površine, višine 0.00-4.00 m, radialno oblikovan. Obračun za 1 m2.</t>
  </si>
  <si>
    <t>Dvostranski opaž ravnih vertikalnih armiranobetonskih sten, za vidne površine, višine 0.00-4.50 m, raven. Obračun za 1 m2.</t>
  </si>
  <si>
    <t>Enostranski opaž sten višine 0.00-4.00 m.  Obračun za 1 m2.</t>
  </si>
  <si>
    <t>Izdelava lahkega premičnega delovnega odra višine 2.0-4.0 m, za dobo 30 dni. Obračun za 1 m.</t>
  </si>
  <si>
    <t>Razni opaži pri izdelavi izpusta in pri vgrajevanju cevnih elementov v konstrukcijo.  Obračun za 1 kos.</t>
  </si>
  <si>
    <t>Nabava in dobava dvokrilnega okna z okvirjem in okovjem (trojna zasteklitev) zunanjih dimenzij  2x110/100 cm (prehod med vodno celico in armaturno komoro). Obračun za 1 kos.</t>
  </si>
  <si>
    <t>Izdelava in dobava  lestve iz nerjavečega jekla širine 450 mm, z razmakom prečk 300 mm. Lestev je sestavljena iz  vertikalnih palic deb. 32 mm in horizontalnih prečk iz ovalov 20/40/1.5 mm s prozdrsnimi perforacijami premera 5 mm. Lestev je odmaknjena od stene minimalno 150 mm. Izdelava in pritrditev po posebnem detajlu (nerjaveče jeklo AISI 304/AN  1.4301). Dolžina lestve je 3.5 m (+ držalo 1.1 m). Nad višino 2 m se pritrdi hrbtno varovalo. Od konca lestve do stropa se izvede vertikalno cev kot držalo pri vstopu.  Obračun za 1 kos.</t>
  </si>
  <si>
    <t>Nabava, dobava in vgradnja prezračevalnih žaluzij v steno objekta, nerjaveč material, mrežica proti mrčesu,  vgradna dimenzija DN 150 mm.  Obračun za 1 kos.</t>
  </si>
  <si>
    <t>Dobava in vgradnja ograje ob vstopni odprtini za dostop v spodnjo etažo iz cevnih profilov AISI 304/1.4301. Vertikalni profili in zgornja horizontalna prečka so iz  cevnih profilov d 40x2.0 mm,  vmesne horizontalne prečke pa  iz profilov d 30x3.0 mm. Pritrditev v betonsko konstrukcijo z jekjelnimi sidri HSA M 10/90 preko pritrdilnih ploščic, privarjenih na vertikalne nosilce. Višina ograje je 1.1 m, razmak med horizontalnimi prečkami pa do 30 cm. Obračun za 1 m1.</t>
  </si>
  <si>
    <t xml:space="preserve">Izdelava, dobava in vgradnja zračnikov iz nerjavečega jekla AISI 304 premera 150 mm po posebnem detajlu. Obračun za 1 kos. </t>
  </si>
  <si>
    <t xml:space="preserve">Izdelava, dobava in montaža nosilnih okvirjev pohodnih rešetk pri montažnih odprtinah in poglobitvah v talni plošči armaturne komore. Okvirji so iz enkokrakih kotnih  jeklenih profilov dim. 40/40x5 mm (jeklo AISI 304/EN 1.4301), pritrjenih v AB konstrukcijo s sidri HST-HCR M12/115x20. Razpored sider po detajlu (montažna odprtina in poglobitvena jaška v talni plošči).  Obračun za 1 m. </t>
  </si>
  <si>
    <t xml:space="preserve">Dobava, razrez in položitev pohodnih rešetk po načrtu. Predvidena je vgradnja rešetk iz nerjavečega jekla iz profilov višine 38 in širine 5 mm (AISI 304/EN 1.4301), z rastrom 40/40 mm in višino 38 mm, nosilnost pri razponu 1 m je min. 500 kg/m2 (montažna odprtina in poglobitvena jaška v talni plošči).  Obračun za 1 m2. </t>
  </si>
  <si>
    <t>Dobava in odrez HEP 100 profila, dolžina profila je do 4 m, ter namestitev ročnega škripca z vozičkom na HEB  profil. Nosilnost škripca je 5 kN. Pritditev HEB 100 profila v stropno konstrukcijo je  s sidri HSA M10x90 - 6x.</t>
  </si>
  <si>
    <t xml:space="preserve">Izdelava, dobava in namestitev podstavkov-podestov za prehod preko cevi. Podstavek je izveden iz pravokotnih profilov iz nerjavečega jekla AISI 304  30/30x3 mm. Tlorisne dimenzije so 500x250. višina pa 300 mm. Preko okvirja je položena pohodna rešetka z rastrom 30/30 in višino 30 mm. Elementi se namestij po spodnji etaži vodohrana za prehod preko cevi. Obračun za 1 kos. </t>
  </si>
  <si>
    <t>Vkopani vodovodni elementi so iz NL C40, z ustrezno zaščito, opisano v skupni rekapitulaciji.</t>
  </si>
  <si>
    <t>PVC cevi, zunanja meteorna kanalizacija</t>
  </si>
  <si>
    <t>d 225</t>
  </si>
  <si>
    <t>d 110</t>
  </si>
  <si>
    <t xml:space="preserve">Jekleni varilni lok 90°,  nerjavno jeklo, PN 10 </t>
  </si>
  <si>
    <t>NL fazonski kosi, PN 10-16</t>
  </si>
  <si>
    <t>FFR DN 150/100</t>
  </si>
  <si>
    <t>vmesni kos,  DN 150, sidrni spoj</t>
  </si>
  <si>
    <t xml:space="preserve">F DN 100 </t>
  </si>
  <si>
    <t>F DN 150, VI spoj</t>
  </si>
  <si>
    <t xml:space="preserve">Žabji pokrov na obojko </t>
  </si>
  <si>
    <t>Hidravlični izlivni ventil s plovcem in zadrževanjem tlaka, PN 10</t>
  </si>
  <si>
    <t>Manometer 0-6 bar, z ločilnim ventilom, DN 1/2", PN 10.</t>
  </si>
  <si>
    <t>Univerzalna spojka za PE cevi (PE/NL) PN 10.</t>
  </si>
  <si>
    <t>Razrez jeklenih cevi DN 100 in DN 150, varjenje razrezanih elementov, prirobnic in jeklenih fazonskih kosov  (loki, T kosi) in izdelava posameznih  cevnih  elementov (cevi, loki). Vsi elementi so iz nerjavnega jekla (AISI 304). Upoštevati povprečno  5 zvarov za posamezen element. Obračun za 1 kos.</t>
  </si>
  <si>
    <t>Montaža vodovodnih cevnih povezav iz NL in  nerjavečega jekla  na obojko. Obračun za 1 kos.</t>
  </si>
  <si>
    <t>Montaža vodovodnih cevnih povezav iz nerjavečega jekla in NL  na prirobnico. Obračun za 1 kos.</t>
  </si>
  <si>
    <t>Montaža žabjega pokrova DN 100-DN 200 na obojko. Obračun za 1 kos.</t>
  </si>
  <si>
    <t>Demontaža obstoječih vodovodnih napeljav v vodohranu (cevne povezave in vodovodne armature, teža do 50 kg), vertikalni transport in odvoz na deponijo do 20 km. Obračun za 1 kos.</t>
  </si>
  <si>
    <t>Priključek na obstoječe vodovodno omrežje: odrez cevi, priprava vgradnja vodovodni elementov. Upoštevati dodaten potreben vodovodni material za izvedbo prevezave. Obračun za 1 kos.</t>
  </si>
  <si>
    <t>01 17</t>
  </si>
  <si>
    <t>01 22</t>
  </si>
  <si>
    <t>01 25</t>
  </si>
  <si>
    <t>01 26</t>
  </si>
  <si>
    <t>03 12</t>
  </si>
  <si>
    <t>03 20</t>
  </si>
  <si>
    <t>03 21</t>
  </si>
  <si>
    <t>03 22</t>
  </si>
  <si>
    <t>03 23</t>
  </si>
  <si>
    <t>03 24</t>
  </si>
  <si>
    <t>03 25</t>
  </si>
  <si>
    <t>03 26</t>
  </si>
  <si>
    <t>03 27</t>
  </si>
  <si>
    <t>03 28</t>
  </si>
  <si>
    <t>03 29</t>
  </si>
  <si>
    <t>03 30</t>
  </si>
  <si>
    <t>03 31</t>
  </si>
  <si>
    <t>03 32</t>
  </si>
  <si>
    <t>03 33</t>
  </si>
  <si>
    <t>Izgradnja izpustnega objekta iz zloženega kamna v betonu C 16/20  svetlih dimenzij  80/100 cm, položene v podl. bet. C 16/20, deb. 30 cm, odtok v ponikovanje (odtok iz objekta). Obračun za kompletno izveden objekt. V ceni se upošteva  stroške dodatnega izkopa in zasipa ter potrebni fazonski kosi (DN 200, 5 kosov).
Obračun za 1 kos.</t>
  </si>
  <si>
    <t>04 09</t>
  </si>
  <si>
    <t>04 11</t>
  </si>
  <si>
    <t>04 12</t>
  </si>
  <si>
    <t>04 13</t>
  </si>
  <si>
    <t>04 14</t>
  </si>
  <si>
    <t>05 11</t>
  </si>
  <si>
    <t>05 12</t>
  </si>
  <si>
    <t>05 14</t>
  </si>
  <si>
    <t>05 15</t>
  </si>
  <si>
    <t>05 16</t>
  </si>
  <si>
    <t>10 15</t>
  </si>
  <si>
    <t>10 16</t>
  </si>
  <si>
    <t>10 17</t>
  </si>
  <si>
    <t>10 18</t>
  </si>
  <si>
    <t>10 19</t>
  </si>
  <si>
    <t>10 20</t>
  </si>
  <si>
    <t>10 21</t>
  </si>
  <si>
    <t>10 22</t>
  </si>
  <si>
    <t>Utrjevanje dna gradbene jame z vibracijsko ploščo do modula stisljivosti 80 MPa.  Obračun 1 m2.</t>
  </si>
  <si>
    <t>Betoniranje armiranobetonskih konstrukcij s plastičnim betonom C-30/37 (XC2, PV-II, VB-3), granulacija  0-16 mm, prereza  0.12-0.30 m3/m2,m1.  Obračun za 1 m3.</t>
  </si>
  <si>
    <t>Nabava, dobava in vgradnja cevi PE  d 63 za prehod in razvod kabelskih napeljav. Cevi se vgradijo v opaž pred zalitjem z betonom. Obračun za 1 kos.</t>
  </si>
  <si>
    <t>Strojni in delno ročni izkop gradbene jame  in jarkov  globine 0.0-2.0 m v terenu IV. ktg., z nakladanjem materiala na kamion in odvozom na začasno deponijo do 100 m. Obračun za 1 m3 izkopa.</t>
  </si>
  <si>
    <t>IV.kategorija</t>
  </si>
  <si>
    <t>Dobava materiala in postavitev žične ograje okoli objekta višine 2.00 m iz pletene mreže z okni 50x50  fi 3.6 mm,  protikorozijsko zaščitena žica, barva po izbiri upravljavca, steberi višine H=2500 mm, iz prašno barvanega galvaniziranega jekla in vrati širine 1.0/2.00 m  in 2x2.0/2.0 m s polnilom iz panela izdelanega iz prašno barvanega galvaniziranega jekla, kompletno s vsem potrebnim drobnim montažnim materialom, srtebrički ograje in vrat se izvedejo temeljeni na terenu, ki mora biti predhodno utrjen. Nabava ključavnice s patentnim cilindričnim vložkom.  Obračun za 1 m1.</t>
  </si>
  <si>
    <t>Nabava, dobava in vgradnja betonskega jaška premera 50 cm (betonska cev) z bet.pokrovom - zbirni jašek drenaže,  višina jaška je 0,5 m.  Upoštevati preboje in priključke drenaže cevi in odtočne cevi. Obračun za 1 kos.</t>
  </si>
  <si>
    <t>Dobava materiala in obloga sten v zgornji etaži do nivoja oken s stenskimi keramičnimi ploščicami, ploščice in fugirna masa so kislinsko odporne. Upoštevati izdelavo odkapnega roba pri vstopni in montažno odprtini. Obračun za 1 m2.</t>
  </si>
  <si>
    <t xml:space="preserve">Dobava klimatske naprave brez zunanje enote (inverter) za vzdrežavenje stalne temperature in preprečevanje kondenza v objektu. Upoštevati dobavo in vgradnjo zunanjih žaluzij iz nerjavečega materiala z mrežico proti mrčesu, vgradnja na kovinsko cev  premera 152 mm.  Obračun za 1 kos. </t>
  </si>
  <si>
    <t>Montaža kovinske vstopne lestve z držalom,   vključno z  montažo nosilcev v AB stene, L=2 m. Obračun za 1 kos.</t>
  </si>
  <si>
    <t>Izdelava opaža poglobitvenega jaška v talni plošči dim.  60/60/40 cm.  Obračun za 1 kos.</t>
  </si>
  <si>
    <t>Izdelava in dobava  lestve iz nerjavečega jekla širine 450 mm, z razmakom prečk 300 mm. Lestev je sestavljena iz  vertikalnih palic deb. 32 mm in horizontalnih prečk iz ovalov 20/40/1.5 mm s prozdrsnimi perforacijami premera 5 mm. Lestev je odmaknjena od stene minimalno 150 mm. Izdelava in pritrditev po posebnem detajlu (nerjaveče jeklo AISI 304/AN  1.4301). Dolžina lestve je 2.1 m.  Obračun za 1 kos.</t>
  </si>
  <si>
    <t>DN 100 - DN 150</t>
  </si>
  <si>
    <t>d 88.9x2.0 mm</t>
  </si>
  <si>
    <t>d 168.3/60.3x2.0 mm</t>
  </si>
  <si>
    <t>d 168.3/88.9x2.0 mm</t>
  </si>
  <si>
    <t>d 168.3/168.3x2.0 mm</t>
  </si>
  <si>
    <t>d 88.9/88.9x2.0 mm</t>
  </si>
  <si>
    <t xml:space="preserve">E DN 150 </t>
  </si>
  <si>
    <t>T DN 150/80</t>
  </si>
  <si>
    <t>prirobnična nepovratna loputa.</t>
  </si>
  <si>
    <t>DN 80, PN 10</t>
  </si>
  <si>
    <t>DN 100  / 8 M16</t>
  </si>
  <si>
    <t>DN 50  / 4M16</t>
  </si>
  <si>
    <t>DN 80  / 4 M16</t>
  </si>
  <si>
    <t xml:space="preserve">Črpalna naprava s frekvenčno regulacijo, </t>
  </si>
  <si>
    <t>H=25 m</t>
  </si>
  <si>
    <t>P=2x4 kW</t>
  </si>
  <si>
    <t xml:space="preserve">Vodohran Hrib – dograditev filtrske enote  </t>
  </si>
  <si>
    <t>zakoličbene  točke</t>
  </si>
  <si>
    <t>točka</t>
  </si>
  <si>
    <t>y</t>
  </si>
  <si>
    <t>x</t>
  </si>
  <si>
    <t>Objekt</t>
  </si>
  <si>
    <t>Ograja ob objektu</t>
  </si>
  <si>
    <t>Plato ob objektu</t>
  </si>
  <si>
    <t>Meje zemljišča</t>
  </si>
  <si>
    <t>24.1</t>
  </si>
  <si>
    <t>24.2</t>
  </si>
  <si>
    <t>jašek</t>
  </si>
  <si>
    <t>rob asfalta - severno</t>
  </si>
  <si>
    <t>rob asfalta - južno</t>
  </si>
  <si>
    <t>iztok iz cevi</t>
  </si>
  <si>
    <t>Izpust pod cesto RII/1217</t>
  </si>
  <si>
    <t>Karakteristike naprave</t>
  </si>
  <si>
    <t>Q=15 l/s (54 m3/h), skupen pretok</t>
  </si>
  <si>
    <t>sestavljena iz dveh vertikalnh črpalk na podstavku z ocevjem in vgrajenimi ventila na sesalni in tlačni strani ter nepovratnim ventilom na sesalni strani.</t>
  </si>
  <si>
    <t xml:space="preserve">Položitev izpustnega cevovoda za odtok pralnih vod iz bazena pralnih vod. Predvidena je vgradnja cevi PVC d  110. Upoštevati izkop in zasip jarka, dobavo in polaganje cevi, na iztoku postavitev umirjevalnega jaška ter dobavo in namestitev žabjega pokrova na iztok cevi. Količina izkopa je do 0.8 m3/m. Obračun za 1 m1. </t>
  </si>
  <si>
    <t>Betoniranje betonskih konstrukcij s plastičnim betonom C-16/20 (XC2), prereza  0.12-0.30 m3/m2,m1, granulacija 0-8 mm- naklonski beton. Obračun za 1 m3.</t>
  </si>
  <si>
    <t>Nabava, dobava in vgradnja kanalskega jaška premera 80 cm iz arm.poliestra s pokrovom in NL D400, svetle odprtine 600 mm, z AB podložnim obročem,   višina jaška je 2.8 m (zbirni jašek). Obračun za 1 kos.</t>
  </si>
  <si>
    <t>Nabava, dobava in vgradnja kanalskega jaška premera 80 cm iz arm.poliestra s pokrovom in NL D400, svetle odprtine 600 mm, z AB podložnim obročem,   višina jaška je 1.0 m (odtok v izpust). Obračun za 1 kos.</t>
  </si>
  <si>
    <t>Nabava, dobava in vgradnja kanalskega jaška premera 80 cm iz arm.poliestra s pokrovom iz NL-vtočna rešetka, svetle odprtine 400 mm, z AB podložnim obročem,   višina jaška je 1.0 m (peskolov). Obračun za 1 kos.</t>
  </si>
  <si>
    <t>Nabava, dobava in vgradnja PVC cevi d 40  za odtok iz umivalnika in sifonov in vgradnja v AB ploščo, vključno s sifonom.  Elementi se fiksirajo, tako da ne pride do premikobv med vgradnjo betona. Obračun za 1 m.</t>
  </si>
  <si>
    <t>Nabava, dobava in vgradnja PVC cevi d 160  za dotok iz jaškov v objektu -povezava med odtočnimi jaški in odtok v zunanji zbirni jašek. Elementi se fiksirajo, tako da ne pride do premikobv med vgradnjo betona. Obračun za 1 m.</t>
  </si>
  <si>
    <t>Izdelava zaščite vertikalne hidroizolacije s stirodur ploščo deb. 5 cm. Obračun za 1 m2.</t>
  </si>
  <si>
    <t>Dobava materiala in izdelava toplotne izolacije po krovni plošči in stenah armaturne komore s  stirodur ploščami debeline 10 cm. Obračun za 1 m2.</t>
  </si>
  <si>
    <t>Izdelava zaščite toplotne izolacije z ometom na PVC mrežici - priprava za polaganje fasadnih plošč. Obračun za 1 m2.</t>
  </si>
  <si>
    <t>Dobava materiala in izvedba tlaka v objektu iz betona C 20/25 (XM2) z naklonom proti poglobitvenim jaškom in zaglajevanjem (naklonski beton v vodnih celicah).  Obračun za 1 m2.</t>
  </si>
  <si>
    <t xml:space="preserve">Montaža kovinskega stopnišča,  pritrditev v AB konstrukcijo, vključno z  ograjo.  Višinska razlika je 2.2 m, šrirna je 80 cm. Obračun za kompletno izvedeno  stopnišče. </t>
  </si>
  <si>
    <t>Dobava, vgradnja in montaža prezračevalnih elementov - cev DN 150, fiksna žaluzija na vodni in suhi strani,  mrežica proti mrčesu. Obračun za 1 kos.</t>
  </si>
  <si>
    <t>Vgradnja HEB 100 profila v stropno konstrukcijo za namestitev ročnega dvigala. Nosilnost dvigala je 10 kN. Pritditev s sidri HSA M10x90 - 6x</t>
  </si>
  <si>
    <t xml:space="preserve">Dobava materiala in zidanje predelne stene iz siporeks blokov deb. 10 cm (niša za dezinfekcijska sredstva). Obračun za 1 m2. </t>
  </si>
  <si>
    <t xml:space="preserve">Dobava in polaganje stenskih keramičnih ploščic - niša za dezinfekcijska sredstva, notranja in zunanja stran (predelna stena iz siporeksa). Obračun za 1 m2. </t>
  </si>
  <si>
    <t xml:space="preserve">Povezava med izpustnim jaškom in obstoječim cestnim propustom. Izvedba izkopa v robu vozišča (mulda) s pravilnoim odrezom asfalta, izkopu jarka do globine 1 m in položitev cevovoda PVC d 110 od izpustnega jaška do obstoječega propusta (L=10 m). Po izvedbi priključkea se vzpostavi prvotno stanje vozišča. V jarek se vgradi nov kameni material. Poškodovan del vozišča se preplasti z dvoslojnim asfaltom - mulda ob vozišču. Količina izkopa je do 0.8 m3/m. Obračun za 1 m1. </t>
  </si>
  <si>
    <t>Zidarska pomoč vgradnji drsnih vrat. Dimenzije odprtine so 3,5.0x3.0 m (bruto odprtina).  Obračun za kompletno vgrajena vrata.</t>
  </si>
  <si>
    <t>Dobava in vgradnja pohodne rešetke iz armiranih steklenih vlaken (Eurograte ali enakovradno), raster rešetke je 40/40 mm, višina 38 mm, nosilnost  - zvezna obtežba - 5 kN/m2, koncentrirana sila 3,8 kN/m).  Dimenzije rešetke so 120/80 cm. Točen odrez rešetke  po vgradnji okvirja  Obračun za 1 kos.</t>
  </si>
  <si>
    <t xml:space="preserve">Dobava in vgradnja ročnega škripca z nosilnim profilom iz HEB 160 za namestitev vozička za namestitev škripca - ročni pogon. Voziček se premika v prečni smeri  po HEB 160 profilu, v vzdolžni smeri pa se profil HEB 160 pomika  po profilih v krovni plošči. Obračun za kompletni vgrajeno napravo.  </t>
  </si>
  <si>
    <t xml:space="preserve">Izvedba projekta izvedenih del, vključno z geodetskim načrtom izvedenega stanja vodovoda z vsemi lomi, objekti in atributi po navodilih za izdelavo elaborata upravljavca (pregledna situacija, vzdolžni profili, vezalne sheme in topografije, ukinjeni vodi in objekti) in predpisov za vris v zbirni kataster. Elaborat se odda v papirni in elktronski obliki. Obračun za kompletno izveden objekt.  </t>
  </si>
  <si>
    <t>Montaža  cevi iz NL - sidrni spoj - Vi (DN 80). Obračun za 1 m1.</t>
  </si>
  <si>
    <t>Prenos, spuščanje in polaganje vodovodnih elementov teže do 50 kg v jarek ter poravnanje v vertikalni in horizontalni smeri. Obračun za 1 kos.</t>
  </si>
  <si>
    <t>02 07</t>
  </si>
  <si>
    <t>Montaža fazonskih kosov iz NL  na prirobnico. Obračun za 1 kos.</t>
  </si>
  <si>
    <t>02 08</t>
  </si>
  <si>
    <t>Montaža fazonskih kosov iz NL  na obojko. Obračun za 1 kos.</t>
  </si>
  <si>
    <t>02 09</t>
  </si>
  <si>
    <t>Zunanji vodovod:</t>
  </si>
  <si>
    <t>Prenos, spuščanje in razmeščanje vodovodnih cevi iz NL DN 150 ob jarku. Obračun za 1 m1.</t>
  </si>
  <si>
    <t>Montaža  cevi iz PE d 90. Obračun za 1 m1.</t>
  </si>
  <si>
    <t>Montaža  cevi iz PE d 110 (izpustni cevovod). Obračun za 1 m1.</t>
  </si>
  <si>
    <t>Prenos, spuščanje in razmeščanje vodovodnih cevi iz PE d 89 in d 110 ob jarku. Obračun za 1 m1.</t>
  </si>
  <si>
    <t>Montaža vodovodnih armatur na prirobnico PN 10, DN 100. Obračun za 1 kos.</t>
  </si>
  <si>
    <t xml:space="preserve">Napeljave v objektu </t>
  </si>
  <si>
    <t xml:space="preserve">Dobava in vgradnja rešetke z mrežico proti mrčesu na cev za dovod zraka v objekt. Mrežica se pritrdi pod rešetko, vse skupaj pa se pritrdi na steno objekta. Minimalne dimenzije morajo ustrezati premeru vgrajene cevi za dovod zraka (PVC DN 150). Obračun za 1 kos  </t>
  </si>
  <si>
    <t xml:space="preserve">Montaža vodovodnih armatur in merilcev pretoka. Obračun za 1 kos.     </t>
  </si>
  <si>
    <t>PE d 110x10 mm  izpustni cevovod</t>
  </si>
  <si>
    <t>d 60.3x2.0 mm</t>
  </si>
  <si>
    <t>NL C40, DN 150, sidrni VI spoj (povezava z obstoječim vodovodom)</t>
  </si>
  <si>
    <t>d 114.3/88.9x2 mm</t>
  </si>
  <si>
    <t>d 168.3/114.3x2 mm</t>
  </si>
  <si>
    <t>d 219.1/168.3x2 mm</t>
  </si>
  <si>
    <t>d 114.3/114.3x2.0 mm</t>
  </si>
  <si>
    <t>T DN 100/100</t>
  </si>
  <si>
    <t>Q-90 DN 80</t>
  </si>
  <si>
    <t>Zasun (Euro 20 tip 23) z vgradbeno garnituro in talno kapo.</t>
  </si>
  <si>
    <t>Zasun (Euro 20 tip 23) z elektromotornim pogonom PN 10 (auma SG 05)</t>
  </si>
  <si>
    <t>DN 80, PN 10 (zajet v sklopu filtrov, dotok pralne vode na filtre))</t>
  </si>
  <si>
    <t xml:space="preserve">Induktivni merilnik pretoka. </t>
  </si>
  <si>
    <t xml:space="preserve">Zobata spojka za PE cevi </t>
  </si>
  <si>
    <t>DN 100 (d 110)</t>
  </si>
  <si>
    <t>DN 80 (d 90)</t>
  </si>
  <si>
    <t>(zajeto v sklopu filtrov)</t>
  </si>
  <si>
    <t>01 02.1</t>
  </si>
  <si>
    <t>01 02.2</t>
  </si>
  <si>
    <t>01 03.1</t>
  </si>
  <si>
    <t>01 03.2</t>
  </si>
  <si>
    <t>01 21</t>
  </si>
  <si>
    <t>03 03</t>
  </si>
  <si>
    <r>
      <t>Izdelava in dobava  stopnišča</t>
    </r>
    <r>
      <rPr>
        <sz val="11.5"/>
        <rFont val="Arial Narrow"/>
        <family val="2"/>
        <charset val="238"/>
      </rPr>
      <t>,</t>
    </r>
    <r>
      <rPr>
        <sz val="10"/>
        <rFont val="Arial Narrow"/>
        <family val="2"/>
        <charset val="238"/>
      </rPr>
      <t xml:space="preserve"> nerjaveče jeklo AISI 304/EN 1.4301.  Širina je  800  mm,  razmak med stopnicami je 200 mm.  Širina stopnic  je 250 mm, stopna površina je rešetka. Nosilni  profili stopnic so pravokotni profili  100x40x4 mm. Ograja je iz cevnih profilov d 40x2 mm in vmesnih prečk iz cevnih  profilov d 30x2 mm.  Stopnišče je pritrjeno v etažno in talno ploščo in stene objekta. Višinska razlika je 2.25 m. Izdelava in pritrditev po posebnem detajlu (nerjaveče jeklo AISI 304/AN  1.4301).  Obračun za 1 kos.</t>
    </r>
  </si>
  <si>
    <t>09 02.1</t>
  </si>
  <si>
    <t>09 02.2</t>
  </si>
  <si>
    <t>09 02.3</t>
  </si>
  <si>
    <t>09 02.4</t>
  </si>
  <si>
    <t>09 02.5</t>
  </si>
  <si>
    <t>09 02.6</t>
  </si>
  <si>
    <t>09 02.7</t>
  </si>
  <si>
    <t>09 02.8</t>
  </si>
  <si>
    <t>09 02.9</t>
  </si>
  <si>
    <t>09 15.1</t>
  </si>
  <si>
    <t xml:space="preserve">Cevi </t>
  </si>
  <si>
    <t>10 03.1</t>
  </si>
  <si>
    <t>10 24</t>
  </si>
  <si>
    <t>10 25</t>
  </si>
  <si>
    <t>10 26</t>
  </si>
  <si>
    <t>10 27</t>
  </si>
  <si>
    <t xml:space="preserve">Nabava in dobava vhodnih drsnih vrat dim. ca. 305/320cm                                                                          - krilo iz prašno barvane aluminijske ali pocinkane jeklene pločevine; toplotno izolativno polnilo naj bo odporno na vlago
- spoji posameznih segmentov izdelani z V-utori brez vidnih vijačnih spojev
- barva krila TIGER DRYLAC 29/80077 (DB 703) finostrukturno
- vsi konstrukcijski oz. nosilni elementi in okovje iz nerjavečega jekla ali vročecinkano
- vodilo vrat 3D nastavljivo s prekrivno masko; vodilo in pritrdila pod pokrivno masko toplotno izolirani; vodilo pritrjeno na steno
- tečaji kroglično uležajeni
- po obodu vratne odprtine izvesti ustrezna tesnila in tesnilne krtače za čim boljšo toplotno izolativnost
- pred izvedbo s projektantom in uporabnikom (glede na praktičnost in topl. izolativnost) določiti sistem oz. izvedbo tekalnega talnega profila (poglobljen v tlak, pripira z zun. strani ipd.)
- ročaj za odpiranje le z notranje strani oz. po posvetu z investitorjem
- zaklepanje vrat po navodilih investitorja oz. uporabnika, načeloma cilindrična ključavnica s kavljem ali krožnim zapahom; sistemski ključ (enak kot za ostala krilna vhodna vrata)
</t>
  </si>
  <si>
    <t>Nabava in dobava zunanjih enokrilnih ALU vrat (alumunijska pločevina, toplotna izolacija, U=1.4 W/m2 K, debelina 70 mm) s podboji in potrebnim okovjem, dim. 100/250 cm. Na zunanji strani dodatna ALU pločevina preko celotne površine vrat pritrjena na okvir vrat. Upoštevati fino strukturno prašno barvanje, barva - TIGER DRYLAC 29/80077. Kljuka inox.</t>
  </si>
  <si>
    <t>03 15a</t>
  </si>
  <si>
    <t>03 15b</t>
  </si>
  <si>
    <t xml:space="preserve">Dobava materiala in izdelava fasade (severna fasada): tenkoslojna kontaktna fasada po recepturi kot npr. Baumit PRO barva 0886. Vkljućno z dobavo in vgradnjo toplotne izolacije EPS-F debeline 25cm (po potrebi upoštevati sidranje) </t>
  </si>
  <si>
    <t xml:space="preserve">Dobava materiala in izdelava fasade (vzhodna in zahodna ter južna fasada): tenkoslojna kontaktna fasada po recepturi kot npr. Baumit PRO barva 0886. Vkljućno z dobavo in vgradnjo toplotne izolacije EPS-F debeline 15cm (po potrebi upoštevati sidranje) </t>
  </si>
  <si>
    <t>03 15c</t>
  </si>
  <si>
    <t>03 15d</t>
  </si>
  <si>
    <t xml:space="preserve">Dobava materiala in izdelava fasadnega podnožja (severna fasada)  z zaključnim slojem kulirplast kot npr. JUB 660. Vkljućno z dobavo in vgradnjo toplotne izolacije XPS  debeline 25cm (po potrebi upoštevati sidranje) . </t>
  </si>
  <si>
    <t xml:space="preserve">Dobava materiala in izdelava fasadnega podnožja (severna fasada)  z zaključnim slojem kulirplast kot npr. JUB 660. Vkljućno z dobavo in vgradnjo toplotne izolacije XPS  debeline 15cm (po potrebi upoštevati sidranje) . </t>
  </si>
  <si>
    <t>03 15e</t>
  </si>
  <si>
    <t>03 15f</t>
  </si>
  <si>
    <t>Izdelava obešene fasade venca: Dobava in montaža fasadnih plošč kot npr. EQUITONE NATURA N 073 na tipski AL podkonstrukciji (pri fugah plošč črno barvana). Vključno z dobavo in vgradnjo topltne izolacije XPS debeline 5cm. Vgraditi mrežico proti mrčesu (l=35m1)</t>
  </si>
  <si>
    <t>03 21b</t>
  </si>
  <si>
    <t>03 21a</t>
  </si>
  <si>
    <t>Dobava materiala in izvedba pragov in čel v območju vhodov: rezan tonalit deb 2cm, lepljen na podlago. Izvesti ustrezen naklon stran od objekta.</t>
  </si>
  <si>
    <t>Izdelava AL "kape" venca. AL pločevina razvite šir. 50cm. AL "kapa" pritrjena preko OSB plošč. Z vsem potrebnim tesnilnim in pritrdilnim materialom. Barva pločevine RAL 7024</t>
  </si>
  <si>
    <t>03 15g</t>
  </si>
  <si>
    <t>Izdelava notranje strani venca ; kulir plast v temno sivem odtenku. Vkljućno z dobavo in vgradnjo toplotne izolacije XPS  debeline 5cm</t>
  </si>
  <si>
    <t>03 15h</t>
  </si>
  <si>
    <t>Dobava materiala in izdelava fasade na napuščih : tenkoslojna kontaktna fasada po recepturi kot npr. Baumit PRO barva 0886. Vkljućno z dobavo in vgradnjo toplotne izolacije EPS-F debeline 10cm (po potrebi upoštevati sidranje) . Na čelnih zaključkih upoštevati vgradnjo fasadnih odpapnih PVC profilov (l=35m1). Upoštevati izdelavo špalet pri vhodnih vratih.</t>
  </si>
  <si>
    <t>Dobava materiala in izdelava fasade na špaletah drsnih vrat : tenkoslojna kontaktna fasada po recepturi kot npr. Baumit PRO barva 0886. Vkljućno z dobavo in vgradnjo toplotne izolacije EPS-F debeline 3cm. Na zaključku (stiku)  upoštevati vgradnjo zaključnega fasadnega vogalnega profila.</t>
  </si>
  <si>
    <t>Izvedba vodoodbojnega premaza Mapei Antipluviol S preko dokončane in ustrezno posušene kontaktne fasade. Obračun za 1m2.</t>
  </si>
  <si>
    <t xml:space="preserve">Dobava in vgradnja betonski škarpnikov ob steni objekta pri dovodzu do vodohrana. Škarpnike se zlaga ne utrjeno podlago in sočasno zasipa z izkopanim materialom. Višina zložbe je od 2-3.3 m. Naklon zložbe je 63˚.  Dolžina zložbe je 12 m.  Obračun za 1 m2.   </t>
  </si>
  <si>
    <t xml:space="preserve">Vrtanje odprtin v AB konstrukcijo C 30 za dovod in odvod zaraka za klimatsko napravo. Premer odprtin  s prilagodi cevnim elementom za zrak  za izbrano klimatsko napravo (ɸ152 mm).  Razmak med odprtinama se prilagodi dejansko dobavljeni napravi. Na zunanji strani odprtin sevgradi fiksni žaluziji iz nerjavečega materiala z mrežico proti mrčesu.  Obračun za kompletno vgrajeno klimatsko napravo. </t>
  </si>
  <si>
    <t>FFK-22˚, DN 100</t>
  </si>
  <si>
    <t>MMK-45˚, DN 150, VI spoj</t>
  </si>
  <si>
    <t>MMK-22˚, DN 150, VI spoj</t>
  </si>
  <si>
    <t>MMK-11˚, DN 150, VI spoj</t>
  </si>
  <si>
    <t>Kompresor za  zrak za pogon krmiljenja Q=0.5 m3/min, H=1.5 bar, P=4 kW (zajeto v sklopu filtrov)</t>
  </si>
  <si>
    <t xml:space="preserve">Kompresor za zrak (puhalo) za dovod zraka izpiranje filtrov. Q=2.5 m3/min, H=0.2 bar, P=4 kW (zajeto v sklopu filtrov) </t>
  </si>
  <si>
    <t xml:space="preserve">Vsi jekleni elementi so iz nerjavečega jekla AISI 316 / EN 1.4404.  </t>
  </si>
  <si>
    <t>OPOMBE!</t>
  </si>
  <si>
    <t xml:space="preserve">Predmet popisa so električne inštalacije novogradnje filterske postaje k vodohranu, vključno delna preureditev obst. el. inštalacij vodohrana na lokaciji Hrib nad Moravčami.
Obstoječe bližnje črpališče ni predmet projekta, razen krmiljenja in prenosa podatkov preko obst. komunikacijskih povezav telemetrije.
V popisu niso zajeti stroški taks distributerju za potrebe povečave priključne moči.
Tehnološka in procesna oprema je zajeta v načrtih gr. konstrukcij in tehnologije in v popisu ni zajeta, vključene pa so pripadajoče inštalacijske povezave brez priključevanja.
Oprema filtriranja z vso krmilno-regulacijsko opremo vodenja procesa filtracije je predmet popisa dobave tehnološke opreme. 
Navedeni tipi opreme in materialov so informativnega značaja in predstavljajo nivo, ki odgovarja zahtevani kvaliteti naročnika. Če bo ponujena drugačna oprema oz. material, mora biti enake, ali boljše kvalitete. V kolikor bo ugotovljeno, da je ponujena oprema oz. materiali slabše kvalitete, kot projektirano oziroma ne dosega zahtevane parametre, je izvajalec dolžan vgradil opremo oz. 
materiale po projektni dokumentaciji!
</t>
  </si>
  <si>
    <t>V obsegu del mora biti zajeto:
- izdelava potrebnih gradbenih odprtin, prehodov ter prebojev preko sten in etaž; zaključna gradbena in pleskarska dela niso predmet popisa, marveč so zajeta v popisih gradbeno-obrtniških del,
- vsa označevanja kablov pri vozliščih in končnih elementih, tokokrogi pri priključkih in vtičnicah, predpisne oznake varnostnih svetilk, vseh signalnih  inštalacijah in priključkih v vozliščih in vtičnicah ipd., tako iz vidika predpisov kot uporabnosti,
- sodelovanje z vsemi izvajalci el. inštalacij in drugih strok, projektanti in nadzorniki,
- montaža in testiranje električnih sestavov z vgrajeno zaščitno in stikalno opremo,
- manipulativni stroški, prevozi in skladiščenje materiala in opreme,
- vzorci nameravane opreme za vgradnjo na zahtevo nadzora ali investitorja,
- skupni stroški gradbišča: varovanje, čiščenje in odvoz odpadkov, organizacija koordinacije in varstva pri delu na gradbišču,
- vnos vseh sprememb v PZI projekt za potrebe izdelave PID projekta,
- izdelava navodil za obratovanje in vzdrževanje - NOV, s katerim se določijo pravila za uporabo oziroma obratovanje in vzdrževanje vgrajenih inštalacij, vključno z izdelavo navodil za uporabo, servisiranje in vzdrževanje</t>
  </si>
  <si>
    <t>€</t>
  </si>
  <si>
    <t>5.1  ELEKTRIČNI RAZDELILNIKI</t>
  </si>
  <si>
    <t>Vrsta materiala in storitve</t>
  </si>
  <si>
    <t>Enota</t>
  </si>
  <si>
    <t>Cena na enoto</t>
  </si>
  <si>
    <t>Vrednost</t>
  </si>
  <si>
    <t>Dodatno vgrajeno v obstoječo števčno merilno omarico Elektro Ljubljana, preureditev na trifazno odjemno mesto,
zunanja prostostoječa omarica dim. 450x900x190 mm z obstoječo in delno dograjeno opremo, predpisno ožičena in označena ter z vgrajeno sledečo opremo, v dogovoru z lastnikom infrastrukture Elektro Ljubljana okolica:</t>
  </si>
  <si>
    <t xml:space="preserve"> - priključitev preko obst. trifaznega var. podnožja PK250, 
ki se ohrani</t>
  </si>
  <si>
    <t>kpl</t>
  </si>
  <si>
    <t xml:space="preserve"> - demontaža obst. direktnega enofaznega števca in montaža novega trifaznega 3x230/400 V, 5-85 A, dobava s strani El. Ljubljana v okviru plačila priključnih taks, samo premontaža in ožičenje</t>
  </si>
  <si>
    <t xml:space="preserve"> - priključitev novega izvoda s kablom preseka do 4x16 mm2, kompletno s priključno in zaključno opremo ter varovalkami po enopolni shemi</t>
  </si>
  <si>
    <t xml:space="preserve"> - zamenjava ožičenja z žicami preseka 16 mm2</t>
  </si>
  <si>
    <t xml:space="preserve"> - sodelovanje in koordinacija in nadzor odgovornega predstavnika Elektro Ljubljana</t>
  </si>
  <si>
    <t xml:space="preserve"> - vezni, montažni in markirni material, enopolna shema, ustrezna izolacijska zaščita pred dotikom delov pod napetostjo</t>
  </si>
  <si>
    <t>Vse skupaj ožičeno in označeno skladno z enopolno in tokovno shemo,  funkcionalno preizkušeno ter  spojeno na instalacijo.</t>
  </si>
  <si>
    <t>Električni razdelilnik objekta filtrirne postaje R-FG, z opremo splošnega in krmilno-regulacijskega razvoda, prostostoječa kovinska omarica okvirnih dimenzij 800x2000x300mm (ŠxVxG) na montažnem podstavku višine 100 mm, iz nerjaveče pločevine, z izvedenim močnostnim razvodom, krmilnimi elementi črpališča in PLC opremo vodenja sistema, montirana v namenski stavbi filtracije, izdelana po direktivnem detajlu PZI delavniške risbe, zaprta z enokrilnimi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</si>
  <si>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izbrano tehnološko in procesno opremo, vključno z izdelavo delavniške skice razporeda elementov v omarici ter pridobitvijo soglasja odg. nadzornika el.</t>
  </si>
  <si>
    <t xml:space="preserve"> - tripolno bremensko glavno stikalo 63 A, montirano na vratih omarice, rumeno-rdeče, s prigrajemimi krmilnimi kontakti 1 N/O + 1 N/C, zaklepanje v položaju 0 (izklop)</t>
  </si>
  <si>
    <t xml:space="preserve"> - varovalčni ločilnik velikost Tytan II (63 A), tripolni, za montažo na montažno ploščo, komplet z varovalkami po enopolni shemi</t>
  </si>
  <si>
    <t xml:space="preserve"> - enofazni instalacijski odklopnik tip B ali C do 16 A,
za mont. na letev</t>
  </si>
  <si>
    <t xml:space="preserve"> - trifazni instalacijski odklopnik tip B ali C do 16 A,
za mont. na letev</t>
  </si>
  <si>
    <t xml:space="preserve"> - štiripolno bremensko zaščitno diferenčno stikalo KZS do 16/0,03 A, z izklopno karakteristijo C, za delovanje v območju AC in DC pulzirajočih tokov (tip A)</t>
  </si>
  <si>
    <t xml:space="preserve"> - dvopolno bremensko zaščitno diferenčno stikalo KZS do 16/0,03 A, z izklopno karakteristijo C, za delovanje v območju AC in DC pulzirajočih tokov (tip A)</t>
  </si>
  <si>
    <t xml:space="preserve"> - signalna svetilka (indikacija prisotnosti napajanja) za vgradnjo na vrata, z vgrajeno LED sijalko 230 V</t>
  </si>
  <si>
    <t xml:space="preserve"> - kontrolnik izpada in smeri vrtilnega polja napajalnih faz, 400/230V, s preklopnim krmilnim kontaktom 6A, 250V in možnostjo nastavitve praga proženja asimetrije od 5-20%</t>
  </si>
  <si>
    <t xml:space="preserve"> - nadgradna enofazna vtičnica, 230V, 16A, L1+N+PE, iz PVC materiala, montirana v razdelilniku</t>
  </si>
  <si>
    <t xml:space="preserve"> - nadgradna RJ45 cat. 6A vtičnica, montirana v razdelilniku</t>
  </si>
  <si>
    <t xml:space="preserve"> - grelec za razdelilne omare 230 V, 150 W, 105 °C, s priključno sponko in zaščito proti pregretju, ohišje iz eloksiranega aluminijastega profila</t>
  </si>
  <si>
    <t xml:space="preserve"> - regulator vlage in temperature 0-60 °C, 50-90 %rF, za vgradnjo na letev, s krmilnimi kontakti 1 N/O + 1 N/C</t>
  </si>
  <si>
    <t xml:space="preserve"> - svetilka za razdelilne omare 230V, z LED sijalko, min. 900 lm, 230 V, vključno s končnim stikalom za vklop pri odprtih vratih omare</t>
  </si>
  <si>
    <t xml:space="preserve"> - krmilno stikalo 0-1, 250V, 10A, na vratih omarice, kompletno s pripadajočo funkcionalno označbo</t>
  </si>
  <si>
    <t xml:space="preserve"> - inštalacijski kontaktor 20 A, dvopolni, s tuljavo 230 V AC</t>
  </si>
  <si>
    <t xml:space="preserve"> - samo montaža izolacijskega napajalnika LED 24 V razsvetljave v omarico, 230 V, do 150 W, komplet</t>
  </si>
  <si>
    <t>KRMILNO-REGULACIJSKI DEL</t>
  </si>
  <si>
    <t xml:space="preserve"> - Stikalo I-0-II; 6,5kW; 20A; montaža na letev (Mreža/UPS)</t>
  </si>
  <si>
    <t xml:space="preserve"> - Podpornik za zbiralko</t>
  </si>
  <si>
    <t xml:space="preserve"> - Bus letev za oplet kablov, baker, 1000 mm</t>
  </si>
  <si>
    <t xml:space="preserve"> - Zaščitna sponka za oplet</t>
  </si>
  <si>
    <t xml:space="preserve"> - Inštalacijski odklopnik, 1 pol, C10A, 10kA</t>
  </si>
  <si>
    <t xml:space="preserve"> - Inštalacijski odklopnik, 2 pol, C6A, 10kA</t>
  </si>
  <si>
    <t xml:space="preserve"> - Prenapetostni odvodnik, 3-pol, 280VAC, 3x20kA (8/20)</t>
  </si>
  <si>
    <t xml:space="preserve"> - FID stikalo na diferenčni tok, 30mA, 2pol, 25A</t>
  </si>
  <si>
    <t xml:space="preserve"> - Inštalacijski odklopnik, 1 pol, C6A, 10kA</t>
  </si>
  <si>
    <t xml:space="preserve"> - Inštalacijski odklopnik, 1 pol, C4A, 10kA</t>
  </si>
  <si>
    <t xml:space="preserve"> - krmilni rele s tuljavo 24VDC oz. 24VAC oz. 230VAC in štiriimi preklopnimi 6A, 230V kontakti, z možnostjo direktne ročne vključitve ter indikacijo vključenosti preko LED diode, komplet s pripadajočim podnožjem za montažo na  letev</t>
  </si>
  <si>
    <t xml:space="preserve"> - Položajno stikalo, valjčni vzvod, Kompletna enota, 1 N/O, 1 NC</t>
  </si>
  <si>
    <t xml:space="preserve"> - Dobava komunik. kabla F/UTP Cat.6 dolžine ca 5 m, obojestranski priklop, vključno s spojnim materialom</t>
  </si>
  <si>
    <t xml:space="preserve"> - Priklop (zaključevanje) optičnega kabla Single Mode 9/125, 12 vlaken, vključno s spojnim materialom.</t>
  </si>
  <si>
    <t xml:space="preserve"> - Patch kabel in optična kaseta (za montažo na DIN letev) pred pretvornikom IGC-0102 </t>
  </si>
  <si>
    <t xml:space="preserve"> - Izdelava PLC aplikacije - PLC v objektu Filtritne postaje, 
priprava programske aplikacije, da se zagotovi funkcionalnost
sistema (PLC aplikacija obstoječih signalov znotraj vodhorana in prenos signalov preko UKV postaje z črpališčem),
- Vključitev signalov novega objekta vodarne (ca. 5DI, 1DO, 5AI) v PLC upravljanje in telemetrije, prenos signalov/zahtev 
med krmilnikom telemetrije in krmilnikom peščene filtrne naprave (MODBUS TCP),
- Nastavitev parametrov po navodilih tehnologa in zahtevah 
upravljalca
- Izdelava HMI aplikacije na panelu Advantech.</t>
  </si>
  <si>
    <t>IZDELAVA, SPLOŠNO</t>
  </si>
  <si>
    <t xml:space="preserve"> - Montaža opreme v sestavu in ožičenje skladno s projektno dokumentacijo
 - označevanje opreme na komponentah, montažni plošči in vseh odstranljivih delih komponent,
 - označevanje vseh povezovalnih žic v sestavu,
 - tovarniški preizkus sestava (električne meritve, FAT) vključno s poročilom,
 - notranje označevanje: napisna tablica proizvajalca s CE znakom in osnovnimi podatki,
 - zunanje označevanje: oznaka sestava, sistem napajanja, opozorila, oznaka proizvajalca,
- vodotesno in prahotesno tesnenje preboja v AB plošči pod omaro (za dovodne in odvodne kable) 
 - izjava o skladnosti za sestav.
Transport, montaža in priprava sestavov za priklop kabelskih povezav na lokacijo investitorja.</t>
  </si>
  <si>
    <t xml:space="preserve"> - vrstne sponke, nevtralne in zaščitne zbiralnica, vezni, montažni in markirni material, izdelava uvodov za kable z uvodnicami IP55, enopolna shema, ustrezna izolacijska zaščita pred dotikom delov pod napetostjo, priključevanje dovodnih in odvodnih vodov</t>
  </si>
  <si>
    <t xml:space="preserve"> - priključevanje dovodnih in odvodnih vodov</t>
  </si>
  <si>
    <t>Vse skupaj ožičeno in označeno skladno z enopolno in vezalno shemo,  funkcionalno preizkušeno ter  spojeno na instalacijo.</t>
  </si>
  <si>
    <t>Električni razdelilnik objekta vodohrana R-VH, zamenjava obstoječe omarice z delno premontirano opremo, splošni in krmilno-regulacijski razvod, stenska nadgradna kovinska omarica okvirnih dimenzij 1000x1400x300mm (ŠxVxG), iz nerjaveče pločevine, z izvedenim močnostnim razvodom, krmilnimi elementi vodohrana in PLC opremo vodenja sistema, izdelana po direktivnem PZI detajlu delavniške risbe, zaprta z dvokrilnimi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</si>
  <si>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obstoječo ter izbrano tehnološko in procesno opremo, vključno z izdelavo delavniške skice razporeda elementov v omarici ter pridobitvijo soglasja odg. nadzornika el.</t>
  </si>
  <si>
    <t xml:space="preserve"> - tripolno bremensko glavno stikalo 40 A, montirano na vratih omarice, rumeno-rdeče, s prigrajemimi krmilnimi kontakti 1 N/O + 1 N/C, zaklepanje v položaju 0 (izklop)</t>
  </si>
  <si>
    <t xml:space="preserve"> - nadgradna RJ45 cat. 6A FTP vtičnica, montirana v razdelilniku</t>
  </si>
  <si>
    <t xml:space="preserve"> - grelec za razdelilne omare 230 V, 100 W, 105 °C, s priključno sponko in zaščito proti pregretju, ohišje iz eloksiranega aluminijastega profila</t>
  </si>
  <si>
    <t xml:space="preserve"> - krmilni/varnostni transformator, STI0,2 (230/230), 0,2 kVA, nazivna vhodna napetost 230 ± 5 % V, nazivna izhodna napetost 230 V, Eaton, 35248</t>
  </si>
  <si>
    <t xml:space="preserve"> - Inštalacijski odklopnik, 3 pol, C16A, 10kA</t>
  </si>
  <si>
    <t xml:space="preserve"> - Inštalacijski odklopnik, 1 pol, C16A, 10kA</t>
  </si>
  <si>
    <t xml:space="preserve"> - TeSys GB2 termična magnetna zaščita, 1 P + N, 4 A, Id = 52 A, Schneider, GB2CD09</t>
  </si>
  <si>
    <t xml:space="preserve"> - Rele, 24 DC, 6 A 2xNO/NC, Phoenix Contact, PLC-RSC-24DC/21-21</t>
  </si>
  <si>
    <t xml:space="preserve"> - Premontaža obst. Motorola napajalnika za UKV postajo</t>
  </si>
  <si>
    <t xml:space="preserve"> - Premontaža obst. Motorola UKV postaje, DM3400</t>
  </si>
  <si>
    <t xml:space="preserve"> - Premontaža obst. antenske prenapetostne zaščite, ženski in moški N konektor, Trival antene, ASP-01</t>
  </si>
  <si>
    <t xml:space="preserve"> - Napajalnik, 100-240 VAC, izhod 24 VDC, 0,4 A, 14 W, Omron, CJ1W-PA202</t>
  </si>
  <si>
    <t xml:space="preserve"> - Izdelava PLC aplikacije - PLC v objektu Vodohrana, 
priprava programske aplikacije, da se zagotovi enaka funkcionalnost obstoječi aplikaciji (PLC aplikacija obstoječih signalov znotraj vodhorana in prenos signalov preko UKV postaje z črpališčem),
- vključitev signalov objekta vodohrana (cca. 5DI, 1DO, 1AI) v 
PLC upravljanje in telemetrije, prenos signalov iz merilnika porabe (Modbus RTU).
- Nastavitev parametrov po navodilih tehnologa in zahtevah 
upravljalca.
</t>
  </si>
  <si>
    <t>Priključitev pripravljenega kabla v razdelilnikih, kompletno s pripadajočo spojno in zaključno opremo</t>
  </si>
  <si>
    <t xml:space="preserve"> - Cu mehkožilni kabel kapacitete do 4x16 mm2</t>
  </si>
  <si>
    <t xml:space="preserve"> - Cu mehkožilni kabel kapacitete do 5x10 mm2</t>
  </si>
  <si>
    <t xml:space="preserve"> - Cu mehkožilni kabel kapacitete do 5x2,5 mm2</t>
  </si>
  <si>
    <t xml:space="preserve"> - Cu mehkožilni kabel kapacitete do 3x2,5 mm2</t>
  </si>
  <si>
    <t xml:space="preserve"> - Cu mehkožilni kabel kapacitete do 3x1,5 mm2</t>
  </si>
  <si>
    <t xml:space="preserve"> - Cu mehkožilni signalni kabel kapacitete do 3x1 mm2</t>
  </si>
  <si>
    <t xml:space="preserve"> - Cu mehkožilni signalni kabel z opletom, kapacitete do 3x1 mm2</t>
  </si>
  <si>
    <t xml:space="preserve">Dodelava (dodatni signali) obstoječega nadzornega sistema JKP PRODNIK Domžale za vključitev predmetnega PLC sistema krmiljenja in regulacije, z vsemi funkcionalnostmi (arhiviranje v SQL podatkovno bazo, grafični prikazi, trendi, alarmi, obratovalna poročila, kompatibilno z obstoječim sistemom, po navodilih tehnologa in željah upravljavca),
 - OPOMBA: Naprava peščene filtrske filtracije bo dobavljena s svojim krmilnim sistemom in funkcionalnostjo. Upravljanje/krmiljenje filtrne naprave ni predmet tega popisa.  </t>
  </si>
  <si>
    <t>Sodelovanje pri zagonu, testiranje signalnih in komunikacijskih povezav, nalaganje programskih aplikacij, nastavitev komunikacijskih parametrov, optimizacija parametrov delovanja, uporabniška navodila, šolanje uporabnika</t>
  </si>
  <si>
    <t>Drobni nespecificirani material, transportni in manipulativni stroški, funkcionalni preizkus vseh tokokrogov in delovanja zaščitnih 
sistemov</t>
  </si>
  <si>
    <t>ELEKTRIČNI RAZDELILNIKI SKUPAJ</t>
  </si>
  <si>
    <t>5.2  SVETLOBNA TELESA</t>
  </si>
  <si>
    <t>Nadgradna vodotesna LED svetilka 49 W, ohišje iz umetne mase, stopnja zaščite IP66, z elektronskim napajalnikom, montirana na strop, steno oz. nosilno gradbeno konstrukcijo, 6384 lm, 4000 K, CRI &gt; 80, min. 5-letna garancija proizvajalca, komplet z montažnim in priključnim priborom, (ustreza tip 970 Thema, proizvajalca Disano)</t>
  </si>
  <si>
    <t>Nadgradni vodotesnI  LED reflektor, simetrični, širokosnopni 120 °, 
30 W, ohišje iz aluminija, stopnja zaščite IP66, skladnim z ločenim elektronskim napajalnikom pod naslednjo pozicijo, montiran na strop ali steno oz. nosilno gradbeno konstrukcijo, 2800 lm, 4000 K, CRI &gt; 80, min. 5-letna garancija proizvajalca, komplet z montažnim in priključnim priborom</t>
  </si>
  <si>
    <t>Elektronski napajalnik za montažo na letev v el. omarico, skladen z reflektorjem pod prejšnjo pozicijo, montiran v razdelilnik, 230 V AC vhod, 24 V DC izhod, 100 W, min. 5-letna garancija proizvajalca, komplet z montažnim in priključnim priborom</t>
  </si>
  <si>
    <t>Nadgradna vodotesna svetilka zasilne razsvetljave z avtonomnim akumulatorjem, LED, 175 lm, 3-urna avtonomija, samodiagnostična, IP65, min. 5-letna garancija proizvajalca, komplet z montažnim in priključnim priborom (ustreza tip Prodigy PS11F30EBRT, pripravni spoj, proizvajalca Linergy)</t>
  </si>
  <si>
    <t>SVETLOBNA TELESA SKUPAJ</t>
  </si>
  <si>
    <t>5.3 OPREMA SIGNALNIH INŠTALACIJ</t>
  </si>
  <si>
    <t>OPOMBE:
Aktivna oprema strukturiranega ožičenja ni predmet projekta;
izvede se predpriprava s cevnimi povezavami in internim razvodom za opcijo kasnejše nadgradnjen na javno TK (predvidoma optično) omrežje.</t>
  </si>
  <si>
    <t xml:space="preserve">Stenska komunikacijska 19-inčna omara, kovinsko ohišje dim. 600(š)x450(g) mm višina min. 16U, montirana na steno, s steklenimi vrati in prostimi mesti za vgradnjo aktivne opreme (mrežno stikalno vozlišče,  modem…), komplet s potrebnim montažnim priborom in izvedbo ozemljitvenih povezav za vgradnjo sledeče opreme: (aktivno komunikacijsko opremo in povezave znotraj omarice vgradi investitor oz. njegova vzdrževalna služba): </t>
  </si>
  <si>
    <t xml:space="preserve"> - priključni RJ45 FTP kat. 6A 24-portni panel, višine 2U, kompletno z zaključevanjem F/UTP kat. 6A izvodov</t>
  </si>
  <si>
    <t xml:space="preserve"> - organizator kablov višine 1U</t>
  </si>
  <si>
    <t xml:space="preserve"> - polica za aparate</t>
  </si>
  <si>
    <t xml:space="preserve"> - kombinacija šestih vtičnic 230V, 16A L+N+PE, s prigrajeno prenapetostno zaščito stopnje D, višine 1U</t>
  </si>
  <si>
    <t>Vse skupaj ožičeno in označeno skladno z vezalno blok shemo,  funkcionalno preizkušeno ter spojeno na instalacijo.</t>
  </si>
  <si>
    <t>Podatkovna RJ45 FTP vtičnica kat. 6A, nadgradna, montirana na steno ali v el. omarico, komplet z montažnim ohišjem, 
po navodilih investitorja</t>
  </si>
  <si>
    <t>OPREMA SIGNALNIH INŠTALACIJ SKUPAJ</t>
  </si>
  <si>
    <t>5.4  INŠTALACIJSKI MATERIAL</t>
  </si>
  <si>
    <t>OPOMBE:
 - v okviru del morajo biti zajeta vsa označevanja kablov pri vozliščih in končnih elementih, tokokrogi pri priključkih in vtičnicah, predpisne oznake varnostnih svetilk, priključnih kablih tehnološke orpeme, vseh signalnih  inštalacijah in priključkih vozliščih ipd.</t>
  </si>
  <si>
    <t>Pasivni IR senzor gibanja 230 V, 10 A za vklop razsvetljave (ustreza proizvod Steinel ali enakovredno)</t>
  </si>
  <si>
    <t xml:space="preserve"> - stropni nadgradni IR senzor gibanja 360 st.</t>
  </si>
  <si>
    <t>Nadgradna enofazna vtičnica, 230V, 16A, L1+N+PE, komplet, stopnja zaščite IP44</t>
  </si>
  <si>
    <t>Nadgradna trifazna vtičnica, petpolna po IEC standardu, 3x230/400V, 16A, L1,2,3+N+PE, stopnja zaščite IP55</t>
  </si>
  <si>
    <t>Nadgradno stikalo za vključevanje razsv., iz PVC materiala, 230V, 10 A, stopnja zaščite IP44, komplet</t>
  </si>
  <si>
    <t>Nadgradno preklopno 1/0/2 stikalo za vključevanje razsv. (režim ročno/izklop/avtomatsko preko senzorjev gibanja), iz PVC materiala, 230V, 10 A, stopnja zaščite IP44, komplet</t>
  </si>
  <si>
    <t>Kontaktnik za nadzor odprtosti vrat oz. okna, za indikacijo prisotnosti v črpališču, delovanje po principu reed, s sklenjenim 50 V kontaktom pri zaprtem krilu, kompletno s pripadajočim magnetom montiranim na krilo</t>
  </si>
  <si>
    <t>Instalacijska razvodna nadgradna PVC doza dim. 80x80 mm, stopnja zaščite IP44, kompletno s pritrdilnim in spojnim materialom</t>
  </si>
  <si>
    <t>Priključitev električne naprave direktno na pripravljen izvod kabla preseka do 5x2,5 mm2</t>
  </si>
  <si>
    <t>Priključitev električne naprave direktno na pripravljen izvod kabla preseka do 3x2,5 mm2</t>
  </si>
  <si>
    <t>Dobava, montaža in priključitev prostorskega temp. tipala za merjenje temperature prostora, nadgradno ohišje iz izolativnega materiala, stopnja zaščite IP55, po direktivah in v dogovoru z dobaviteljem PLC opreme vodenja sistema črpališč, vrsta el. signala usklajena z analognim vhodom PLC krmilnika</t>
  </si>
  <si>
    <t>Kabelska polica iz nerjaveče pločevine, komplet s pritrdilnim in spojnim materialom ter pripadajočimi pokrovi, 
prigrajena na konstrukcijske elemente objekta in spojena na vodnik izenačitve potenciala, dimenzij:</t>
  </si>
  <si>
    <t xml:space="preserve"> - KP 200 mm</t>
  </si>
  <si>
    <t xml:space="preserve"> - KP 100 mm</t>
  </si>
  <si>
    <t xml:space="preserve"> - KP 50 mm</t>
  </si>
  <si>
    <t>Nadgradni PVC inštalacijski kanal, komplet s pritrdilnim in spojnim materialom ter pripadajočimi pokrovi, brez halogenih primesi, 
dimenzij:</t>
  </si>
  <si>
    <t xml:space="preserve"> - PVC kanal dim. do 20x20 mm</t>
  </si>
  <si>
    <t xml:space="preserve"> - PVC kanal dim. do 40x60 mm</t>
  </si>
  <si>
    <t>Energetski finožični Cu kabel, položen na pripravljeno traso, pretežno na kabelske police in cevi</t>
  </si>
  <si>
    <t xml:space="preserve"> - FG16OR16 4 x 16 mm2, ali enakovredno</t>
  </si>
  <si>
    <t xml:space="preserve"> - FG16OR16 5 x 10 mm2, ali enakovredno</t>
  </si>
  <si>
    <t>Instalacijski finožični Cu kabel, položen na pripravljeno traso, pretežno na kabelske police ali v instalacijske cevi</t>
  </si>
  <si>
    <t xml:space="preserve"> - FG16OR16, Olflex C110 ipd. 5x2,5 mm2, ali enakovredno</t>
  </si>
  <si>
    <t xml:space="preserve"> - FG16OR16, Olflex C110 ipd. 3x2,5 mm2, ali enakovredno</t>
  </si>
  <si>
    <t xml:space="preserve"> - FG16OR16, Olflex C110 ipd. 5x1,5 mm2, ali enakovredno</t>
  </si>
  <si>
    <t xml:space="preserve"> - FG16OR16, Olflex C110 ipd. 4x1,5 mm2, ali enakovredno</t>
  </si>
  <si>
    <t xml:space="preserve"> - FG16OR16, Olflex C110 ipd. 3x1,5 mm2, ali enakovredno</t>
  </si>
  <si>
    <t>Instalacijski finožični signalni Cu kabel, položen na pripravljeno traso, pretežno na kabelske police ali v instalacijske cevi</t>
  </si>
  <si>
    <t xml:space="preserve"> - LIYY, YSLY-JZ, Olflex C110 ipd. 2x1 mm2, ali enakovredno</t>
  </si>
  <si>
    <t xml:space="preserve"> - LIYY, YSLY-JZ, Olflex C110 ipd. 4x1 mm2, ali enakovredno</t>
  </si>
  <si>
    <t xml:space="preserve"> - LIYY, YSLY-JZ, Olflex C110 ipd. do 12x1 mm2, 
ali enakovredno</t>
  </si>
  <si>
    <t xml:space="preserve"> - LIYY, YSLCY-JZ, Olflex C110 ipd. do 16x1 mm2, 
ali enakovredno</t>
  </si>
  <si>
    <t>Instalacijski finožični signalni Cu kabel z opletom, položen na pripravljeno traso, pretežno na kabelske police ali v instalacijske cevi</t>
  </si>
  <si>
    <t xml:space="preserve"> - LIYCY, YSLCY-JZ ipd. 2x1 mm2, ali enakovredno</t>
  </si>
  <si>
    <t xml:space="preserve"> - LIYCY, YSLCY-JZ ipd. 4x1 mm2, ali enakovredno</t>
  </si>
  <si>
    <t>Zunanji podatkovni opični enorodni kabel, položen na pripravljeno traso, pretežno na kabelske police ali v instalacijske cevi, odporen na vodo in glodalce, FO SM 9/125, 12 vlaken, kabel za vpihovanje in polaganje</t>
  </si>
  <si>
    <t xml:space="preserve"> - FO kabel LTC-S RP 12x SM G.657.A1 (2x6)</t>
  </si>
  <si>
    <t>Instalacijski podatkovni kabelski vodnik, položen na pripravljeno traso, pretežno na kabelske police ali v instalacijske cevi</t>
  </si>
  <si>
    <t xml:space="preserve"> - F/UTP 4x2x0,6 mm (AWG23) - cat.6A</t>
  </si>
  <si>
    <t>Instalacijska plastična gibljiva cev za montažo v beton, omet ali montažne stene, dimenzij:</t>
  </si>
  <si>
    <t xml:space="preserve"> - fleksi cev Φ40 mm</t>
  </si>
  <si>
    <t xml:space="preserve"> - fleksi cev Φ23 mm</t>
  </si>
  <si>
    <t xml:space="preserve"> - fleksi cev Φ16 mm</t>
  </si>
  <si>
    <t>Instalacijska plastična toga cev položena na skobah, vključno drobni montažni in pritrdilni material, dimenzij:</t>
  </si>
  <si>
    <t xml:space="preserve"> - toga cev Φ23 mm</t>
  </si>
  <si>
    <t xml:space="preserve"> - toga cev do Φ16 mm</t>
  </si>
  <si>
    <t>Instalacijska plastična pregibna zaščitna UV odporna cev, vključno drobni montažni in pritrdilni material, dimenzij:</t>
  </si>
  <si>
    <t xml:space="preserve"> - zaščitna cev do Φ23 mm</t>
  </si>
  <si>
    <t xml:space="preserve"> - zaščitna cev do Φ16 mm</t>
  </si>
  <si>
    <t xml:space="preserve"> - zaščitna cev do Φ12 mm</t>
  </si>
  <si>
    <t>Izdelava preboja skozi betonsko steno, za izvedbo prehodov inštalacijskih kablov</t>
  </si>
  <si>
    <t xml:space="preserve"> - preboj do Φ25 mm</t>
  </si>
  <si>
    <t xml:space="preserve"> - preboj do Φ75 mm</t>
  </si>
  <si>
    <t>Izdelava vodotesne zatesnitve prehoda inštalacijske trase v stabo, tesnjenje cevi in kablov v njih, v dogovoru z izvajalcem in nadzornikom gr. del</t>
  </si>
  <si>
    <t xml:space="preserve"> - tesnitev prehoda do 2x φ63 mm</t>
  </si>
  <si>
    <t xml:space="preserve"> - tesnitev prehoda do 4x φ63 mm</t>
  </si>
  <si>
    <t>INŠTALACIJSKI MATERIAL SKUPAJ</t>
  </si>
  <si>
    <t>5.5  STRELOVOD, POTENCIALNE IZENAČITVE</t>
  </si>
  <si>
    <t>Jekleni valjanec iz nerjaveče pločevine Rf 30x3,5 mm,
kot strelovodno ozemljilo v zemlji, položen v sredino posteljice iz humusa, v izkopanem jarku globine do 0,8 m, 
komplet z izdelavo posteljice, polaganjem in zasipanjem ter 
utrjevanjem v plasteh, vključno z izvedbo spojev z inoks križnimi sponkami na stičiščih trakov:</t>
  </si>
  <si>
    <t xml:space="preserve"> - ozemljitveni trak okoli stavbe, oddaljenost 1 m</t>
  </si>
  <si>
    <t xml:space="preserve"> - ozemljitveni trak okoli stavbe, oddaljenost 2,5 m</t>
  </si>
  <si>
    <t xml:space="preserve"> - ozemljitveni trak, kot povezava tekom trase el. kab. kanalizacije oz. do bližnjih ozemljil</t>
  </si>
  <si>
    <t xml:space="preserve"> - ozemljitveni trak, kot povezava tekom ograje</t>
  </si>
  <si>
    <t>Valjanec Inoks 30x3,5 mm, kot povezava iz ozemljila do merilne sponke strelovodnega odvoda, povpr. dolžine 4 m, vključno s pritrdilnim in spojnim priborom</t>
  </si>
  <si>
    <t>Izdelava izvoda za ozemljitev kovinskih mas, izvod izveden s povprečno 3 m traku Inoks 30x3,5 mm spojenim na ozemljilo, komplet s spojnim priborom</t>
  </si>
  <si>
    <t>Križna sponka, Inoks, za spoj dveh valjancev 30x3,5 mm v zemlji</t>
  </si>
  <si>
    <t>Tipska mehanska zaščita odvoda iz Inoks pločevine višine 1,8 m, debeline 2,5 mm, montirana na steno, komplet z montažnim materialom, po navodilih investitorja</t>
  </si>
  <si>
    <t>Izdelava veznega (merilnega) spoja med ozemljitvenim valjancem Rf 30x3,5 mm in žico Rf Φ8 mm, izvedenega preko ustrezne sponke nad mehansko zaščito odvoda</t>
  </si>
  <si>
    <t>Strelovodni vodnik Inoks Φ8 mm, pritrjen na tipske fasadne nosilce, ki ustrezajo izvedeni fasadi, na vsak tekoči meter, komplet z montažnim materialom</t>
  </si>
  <si>
    <t>Strelovodni vodnik Inoks Φ8 mm, pritrjen na tipske strešne nosilce za ravno streho, skladno izvedeni strehi, na vsak tekoči meter, komplet z montažnim materialom</t>
  </si>
  <si>
    <t>Izvedba povezave ozemljitvenega sistema na obst. ozemljila, komplet z montažnim materialom iz nerjaveče jeklene pločevine</t>
  </si>
  <si>
    <t>Izdelava spoja med kovinsko obrobo strehe in strelovodno žico Inoks Φ8 mm preko ustrezne kontaktne Inoks sponke</t>
  </si>
  <si>
    <t>Izdelava križnega spoja med strelovodno žico Inoks Φ8 mm preko ustrezne Inoks sponke</t>
  </si>
  <si>
    <t>Izdelava spoja na kovinsko meteorno cev z ustrezno Inoks objemko in strelovodno žico Inoks Φ8 mm preko Inoks sponke</t>
  </si>
  <si>
    <t>Izdelava ozemljitve kovinske ograje okoli objekta, povezava
od strelovodnega traku Inoks 30x3,5 mm v zemlji do ograje, 
povprečne dolžine 1,5 m, z žico H05V-K 10 mm2, spoj preko križne in ustrezne kontaktne sponke, komplet z montažnim in spojnim materialom, ocenjeno</t>
  </si>
  <si>
    <t>Ozemljitvena zbiralnica za ozemljitev notranjih kovinskih mas, izvedena s strelovodnim vodnikom Inoks 20x3 mm ali Φ10 mm pritrjenim na stenske podpore na vsak tekoči meter,
komplet z montažnim materialom</t>
  </si>
  <si>
    <t>Spoj kovinske mase na pripravljeno ozemljitveno potencialno zbiralnico, izveden z mnogožičnim vodnikom rumeno zelene barve in ustrezno inoks sponko oz. cevno objemko, povprečne dolžine 3 m, položen v nadgradne toge PN oz. pregibne euroflex cevi, zaključen s kabelskimi čevlji, komplet z zaščitnimi cevmi, priključnim, spojnim in pritrdilnim materialom</t>
  </si>
  <si>
    <t xml:space="preserve"> - spoj izveden z žico H05V-K 16 mm2</t>
  </si>
  <si>
    <t xml:space="preserve"> - spoj izveden z žico H05V-K 10 mm2</t>
  </si>
  <si>
    <t xml:space="preserve"> - spoj izveden z žico H05V-K 6 mm2</t>
  </si>
  <si>
    <t>Izvedba ozemljitvene povezave el. omaric, povezav na ozemljilo ipd., žica H07V-K 1x25 mm2, ru/ze barve, povprečne dolžine 3 m, kompletno s spojnim in montažnim materialom</t>
  </si>
  <si>
    <t>Instalacijski mnogožični vodnik rumeno zelene barve, položen med kovinskimi masami in zbirnim vodom za izenačitev potenciala zaključen s kabelskim čevljem</t>
  </si>
  <si>
    <t xml:space="preserve"> - rum/zeleni vodnik 25 mm2</t>
  </si>
  <si>
    <t xml:space="preserve"> - rum/zeleni vodnik 16 mm2</t>
  </si>
  <si>
    <t xml:space="preserve"> - rum/zeleni vodnik 10 mm2</t>
  </si>
  <si>
    <t xml:space="preserve"> - rum/zeleni vodnik 6 mm2</t>
  </si>
  <si>
    <t>STRELOVOD, POTENCIALNE IZENAČITVE SKUPAJ</t>
  </si>
  <si>
    <t>5.6  ZUNANJA KABELSKA KANALIZACIJA</t>
  </si>
  <si>
    <t>OPOMBE:
Finalna ureditev v popisu ni zajeta, je predmet popisov gradbenih del!</t>
  </si>
  <si>
    <t>Zakoličba tras obstoječih komunalnih vodov na območju gradnje</t>
  </si>
  <si>
    <t>Izdelava armiranobetonskega kabelskega jaška iz betonske cevi Ø60 cm, globine 80cm, z LŽ pokrovom 60x60cm, 250kN (z napisom elektrika), komplet z izkopom z upoštevanjem ovir, opaženjem, armaturo, betonom C20/25, drenažo, razopaženjem, zasipanjem, nabijanjem v plasteh ter ponovno ureditvijo terena v prvotno stanje</t>
  </si>
  <si>
    <t>Izdelava cevnega prehoda za cevi 2x Ø63 mm v obstoječi objekt, preko armiranobetonske stene debeline 30 cm, kompletno z izdelavo izvrtin in vodotesnim tesnjenjem ter hidroizolacijo</t>
  </si>
  <si>
    <t>Izdelava cevnega prehoda za cevi 4x Ø63 mm v novi objekt, preko armiranobetonske stene debeline 30 cm, kompletno z vodotesnim tesnjenjem ter hidroizolacijo</t>
  </si>
  <si>
    <t>Instalacijska zunanja dvoslojna plastična gibljiva cev za polaganje v pesek, beton ipd, dimenzij in kapacitet:</t>
  </si>
  <si>
    <t xml:space="preserve"> - zvijava GDC cev 4x Φ63 mm</t>
  </si>
  <si>
    <t xml:space="preserve"> - zvijava GDC cev 2x Φ63 mm</t>
  </si>
  <si>
    <t xml:space="preserve"> - zvijava GDC cev 1x Φ63 mm</t>
  </si>
  <si>
    <t>Priprava in ureditev gradbišča, transport, zavarovanje objekta, pripravljalna dela</t>
  </si>
  <si>
    <t>Katasterski posnetek kanalizacije in trase pred zasipanjem glede na glavne osi in profile trase, v skladu z zakonom o vodenju komunalnega katastra</t>
  </si>
  <si>
    <t>Nadzor tekom gradnje s strani pristojnih upravljavcev komunalne infrastrukture, Elektro Ljubljana, Telekom Slovenije</t>
  </si>
  <si>
    <t>ZUNANJA KABELSKA KANALIZACIJA SKUPAJ</t>
  </si>
  <si>
    <t>5.7  ZAKLJUČNA DELA</t>
  </si>
  <si>
    <t>Izdelava predpisnih poročil o pregledu, preizkusu in meritvah električnih inštalacij in opreme ter strelovodne naprave (impedance okvarnih zank, prehodne upornosti ozemljitev, neprekinjenosti zaščitnih vodnikov, strelovodnih odvodov, izolacijske upornosti,...), s strani pooblaščenega podjetja</t>
  </si>
  <si>
    <t>Testiranje, preizkus delovanja in izvedba standardiziranih meritev strukturiranega ožičenja s strani pooblaščenega podjetja, kompletno z izdajo potrebnih protokolov, po željah in navodilih investitorja</t>
  </si>
  <si>
    <t>Oddaja kompletne dokumentacije in šolanje uporabnika za celoten obseg el. inšt. s krmilno-regulacijsko opremo</t>
  </si>
  <si>
    <t>Priprava podatkov za načrt izvedenih del (PID), čitljivo izdelane korekcije PZI in izvedene spremembe ter oddaja projektantu, za potrebe obratovanja in vzdrževanja, tehničnega pregleda in pridobitve uporabnega dovoljenja</t>
  </si>
  <si>
    <t>Izdelava dokazila o zanesljivosti objekta za potrebe obratovanja in vzdrževanja, tehničnega pregleda in pridobitve uporabnega dovoljenja</t>
  </si>
  <si>
    <t>ZAKLJUČNA DELA SKUPAJ</t>
  </si>
  <si>
    <t xml:space="preserve"> </t>
  </si>
  <si>
    <t>5.2.1</t>
  </si>
  <si>
    <t>TEHNOLOŠKA OPREMA FILTRACIJA</t>
  </si>
  <si>
    <t>Vsa dela skupaj brez DDV:</t>
  </si>
  <si>
    <t>SPLOŠNE OPOMBE</t>
  </si>
  <si>
    <t>Navedbe: ustreza proizvod npr. __________ ali enakovredni pomenijo, da lahko ponudnik oz. izvajalec oz. dobavitelj tehnološke opreme za obdelavo odpadnih vod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t>
  </si>
  <si>
    <t xml:space="preserve">V primeru, da se kjerkoli v tehničnem poročilu ali v celotem projektu (v celotni projektni dokumentaciji) nahaja komercialni naziv kateregakoli gradbenega, obrtniškega ali instalacijskega materiala, konstrukcije, drugega elementa ali izdelka iz projekta ali katerikoli druga komercialna oznaka jo je potrebno smatrati kot gradbeni material, konstrukcijo, drug element ali izdelek iz projekta, ki je naveden kot primerjava oziroma zgled in se ga lahko zamenja z enakovrednim izdelkom skladno s pogoji javnega razpisa, vsemi določili iz projekta. </t>
  </si>
  <si>
    <t>Enakovrednost  materiala, konstrukcije, gradbenega ali instalacijskega izdeleka ali drugega elementa javnega razpisa, pred dokončno dobavo, vgradnjo oziroma izvedbo dokončno  potrditvijo vodje projekta, pooblaščeni arhitekt oziroma pooblaščeni inžinerji drugih strok (če se zamenjava tiče njihovih načrtov), odgovorni vodje nadzora in predstavnika investitorja.</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</si>
  <si>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</si>
  <si>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</si>
  <si>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</si>
  <si>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</si>
  <si>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</si>
  <si>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oz. podrobni načrti, izdelani iz strani izvajalca in potrjeni iz strani OVP. Podlaga za izvedbo delavniških načrtov so sheme iz posamičnih načrtov.</t>
  </si>
  <si>
    <t>Vsi načrti morajo biti usklajeni, pregledani in potrjeni s strani OVP glede na objekte, naprave in inštalacije drugih področij, še posebej gradbenih konstrukcij, strojništva in elektrotehnike.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</si>
  <si>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</si>
  <si>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</si>
  <si>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Izvajalec mora upoštevati faznost gradnje glede na prostorske danosti in zmožnosti ter izvajanje del prilagoditi le-tem in preostalim inštalacijam, na katere se tehnološka oprema navezuje.</t>
  </si>
  <si>
    <t>Označevanje opreme, armatur in cevovodov mora biti vključeno v cenah po enoti funkcionalnega tehnološkega sklopa.</t>
  </si>
  <si>
    <t>Šolanje uporabnikov ter ostala tehnična dokumentacija (certifikati materiala, garancijski listi, navodila proizvajalcev za uporabo in vzdrževanje, kalibracijski listi), izdelava dokumentacije in navodil za uporabo in vzdrževanje sistema. Izdelava kompletne tehnične dokumentacije, navodil za obratovanje in vzdrževanje NOV (3x tiskana verzija, 1x elektronska oblika) ora biti vključeno v cenah po enoti funkcionalnega tehnološkega sklopa.</t>
  </si>
  <si>
    <t>Regulacija celotnega sistema, meritve parametrov in preizkusni zagon z izdelavo poročila (regulacija, preizkusi, meritve) ter izkazi doseganja ustreznih učinkov morajo biti vključene v cenah po enoti funkcionalnega tehnološkega sklopa. Dokazovanje kvalitete je strošek izvajalca, prav tako morebitne korekture za odpravo odstopov in ponovno dokazovanje do doseganja predpisanega stanja.</t>
  </si>
  <si>
    <t>Ob dobavi morajo biti priložena navodila za vgradnjo, obratovanje in vzdrževanje v originalnem in slovenskem jeziku, tehnični prospekti in diagrami z osnovnimi karakteristikami v originalnem jeziku, vključno z znakom CE in izjavo o skladnosti z Uredbo o varnosti strojev v originalnem in slovenskem jeziku.</t>
  </si>
  <si>
    <t>Zap. št.</t>
  </si>
  <si>
    <t>Opis postavke</t>
  </si>
  <si>
    <t>Cena (EUR)</t>
  </si>
  <si>
    <t>Znesek (EUR)</t>
  </si>
  <si>
    <t>1.</t>
  </si>
  <si>
    <t>2.</t>
  </si>
  <si>
    <t>3.</t>
  </si>
  <si>
    <t>4.</t>
  </si>
  <si>
    <t>5.</t>
  </si>
  <si>
    <t>6.</t>
  </si>
  <si>
    <t>7.</t>
  </si>
  <si>
    <t>Dozirno mesto za (P-2, P-3)</t>
  </si>
  <si>
    <t>8.</t>
  </si>
  <si>
    <t xml:space="preserve">cevnimi povezavami iz fleksibilnega fluoropolimera   6/9 mm </t>
  </si>
  <si>
    <t>9.</t>
  </si>
  <si>
    <t>ves nosilni, pritrdilni, tesnilni in konzolni material</t>
  </si>
  <si>
    <t>10.</t>
  </si>
  <si>
    <t>11.</t>
  </si>
  <si>
    <t>12.</t>
  </si>
  <si>
    <t>13.</t>
  </si>
  <si>
    <t>14.</t>
  </si>
  <si>
    <t>15.</t>
  </si>
  <si>
    <t>16.</t>
  </si>
  <si>
    <t>17.</t>
  </si>
  <si>
    <t>18.</t>
  </si>
  <si>
    <t>19.</t>
  </si>
  <si>
    <t>20.</t>
  </si>
  <si>
    <t>21.</t>
  </si>
  <si>
    <t>22.</t>
  </si>
  <si>
    <t>23.</t>
  </si>
  <si>
    <t>24.</t>
  </si>
  <si>
    <t xml:space="preserve">Ventilski otok za krmiljenje pnevmatskih pogonov. Kot na primer VTUG proizvajalca FESTO ali enakovredni.
Število krmiljenih ventilov: 29
Število rezervnih pozicij:min 2
Izvedba ventiov: 5/2
Komunikacija s krilnikom preko fieldbus modula
</t>
  </si>
  <si>
    <t>25.</t>
  </si>
  <si>
    <t>26.</t>
  </si>
  <si>
    <t>27.</t>
  </si>
  <si>
    <t>28.</t>
  </si>
  <si>
    <t>Jeklena cev - nerjavno jeklo, AISI 316, 1.4404, PN 10</t>
  </si>
  <si>
    <t xml:space="preserve">Jekleni T kos,  AISI 316/1.4404, enakokraki </t>
  </si>
  <si>
    <t>10 23.1</t>
  </si>
  <si>
    <t>Izdelava jarka za prehod cevi 1x Ø63 mm v obst. prostostoječo el. omarico, ročni izkop v dolžini 3 m, povprečne globine 0,6 m (v sklopu gradbenih del za cevovod)</t>
  </si>
  <si>
    <t xml:space="preserve">Strojni izkop kabelskega jarka z upoštevanjem ovir v terenu III. ktg. (travnik, raščen teren), dobava in položitev opozorilnega traku - Pozor energetski kabel, zasipanje, utrjevanje z nabijanjem v plasteh, planiranje, odvoz odvečnega materiala in vzpostavitev prvotnega stanja z zatravitvijo:
 - strojni izkop globine 1 m, dno širine 0,4 m
 - priprava peščene posteljice in obsutje z 10 cm drobnega peska 
   pod in nad cevmi
 - sodelovanje z izvajalcem montažnih del za polaganje cevi in ozemljitvnega traku v nezasutem jarku
 - zasip z izkopanim materialom, utrjevanje po plasteh
 - fina izravnava z zemljino, zatravitev </t>
  </si>
  <si>
    <t>(v sklopu gradbenih del za celoten objekt)</t>
  </si>
  <si>
    <t>Vzorčevalnik za vzorčenje surove in filtritane vode. Iz nerjavnega jekla AISI316 (1.4404), na na nosilcu in s koritom z mrežico. Velikost vzorčevalne pipe 3/8''. Število vzorčevalnih pip: 6</t>
  </si>
  <si>
    <r>
      <rPr>
        <b/>
        <sz val="10"/>
        <rFont val="Arial"/>
        <family val="2"/>
        <charset val="238"/>
      </rPr>
      <t>V-1</t>
    </r>
    <r>
      <rPr>
        <sz val="10"/>
        <rFont val="Arial"/>
        <family val="2"/>
        <charset val="238"/>
      </rPr>
      <t xml:space="preserve">
Nizkotlačni lamelni kompresor (puhalo) za rahljanje filtrnega sloja. Kot na primer KTD3.100 proizvajalca Becker ali enakovredni.
70 m3/h, p=1,5 bar, 50 Hz,4 kW,75 dB,1450 o/min, s filtrom in tlačnim regulacijskim ventilom,mehanskim indikatorjem pretoka zraka in dvema mejnima kontaktoma min/maks</t>
    </r>
  </si>
  <si>
    <r>
      <rPr>
        <b/>
        <sz val="10"/>
        <rFont val="Arial"/>
        <family val="2"/>
        <charset val="238"/>
      </rPr>
      <t>FIQ-1, FIQ-2</t>
    </r>
    <r>
      <rPr>
        <sz val="10"/>
        <rFont val="Arial"/>
        <family val="2"/>
        <charset val="238"/>
      </rPr>
      <t xml:space="preserve">
Elektromagnetni merilnik pretoka. Kot na primer  Promag D10 DN100 proizvajalca Endress+Hauser ali enakovredni.  Z naslednjimi karakteristikami:
Prevleka: poliuretan ali bolojše
Procesni priključek: PN16 prirobnica EN1092-1 
Elektrode: 1.4435/316L
Kalibracija: 0.5%
Napajanje; displej: 24 VDC; 2-vrstični, tipke
Izhod: 4-20mA HART + impulzni pasivni</t>
    </r>
  </si>
  <si>
    <r>
      <rPr>
        <b/>
        <sz val="10"/>
        <rFont val="Arial"/>
        <family val="2"/>
        <charset val="238"/>
      </rPr>
      <t>FIQ-3</t>
    </r>
    <r>
      <rPr>
        <sz val="10"/>
        <rFont val="Arial"/>
        <family val="2"/>
        <charset val="238"/>
      </rPr>
      <t xml:space="preserve">
Elektromagnetni merilnik pretoka. Kot na primer  Promag D10 DN80 proizvajalca Endress+Hauser ali enakovredni.  Z naslednjimi karakteristikami:
Prevleka: poliuretan ali bolojše
Procesni priključek: PN16 prirobnica EN1092-1 
Elektrode: 1.4435/316L
Kalibracija: 0.5%
Napajanje; displej: 24 VDC; 2-vrstični, tipke
Izhod: 4-20mA HART + impulzni pasivni</t>
    </r>
  </si>
  <si>
    <t>Lovilna posoda za kemikalije
Volumen min. 60 lit
Material PE ali PP</t>
  </si>
  <si>
    <r>
      <rPr>
        <b/>
        <sz val="10"/>
        <rFont val="Arial"/>
        <family val="2"/>
        <charset val="238"/>
      </rPr>
      <t xml:space="preserve">OPREMA ZA PRIPRAVO POLIELEKTROLITA
</t>
    </r>
    <r>
      <rPr>
        <sz val="10"/>
        <rFont val="Arial"/>
        <family val="2"/>
        <charset val="238"/>
      </rPr>
      <t>Namizno mešalo na elektro pogon z nastavljivimi obrati. Kot na primer uniSTIRRER OH2, proizvajalca LLG ali enakovredno.</t>
    </r>
  </si>
  <si>
    <r>
      <rPr>
        <b/>
        <sz val="10"/>
        <rFont val="Arial"/>
        <family val="2"/>
        <charset val="238"/>
      </rPr>
      <t xml:space="preserve">DOZIRNA POSODA POLIELEKTROLITA
</t>
    </r>
    <r>
      <rPr>
        <sz val="10"/>
        <rFont val="Arial"/>
        <family val="2"/>
        <charset val="238"/>
      </rPr>
      <t>Posoda iz prozornega PE, volumna najmanj 60 litrov, opremljenja s pokrovom, odprtinami za sesalno garniturno dozirne črpalke, izpustom na dnu posode za drenažo in čiščenje.
Motorno mešalo za občasno mešanje polielektrolita.
Dimenzije: Φ460 x h600mm
Motorno mešalo iz PP ali AISI 316; El podatki: 230V, 1A.
Nivojsko stikalo za zaščito motornegas mešala (nizek nivo).</t>
    </r>
  </si>
  <si>
    <r>
      <rPr>
        <b/>
        <sz val="10"/>
        <rFont val="Arial"/>
        <family val="2"/>
        <charset val="238"/>
      </rPr>
      <t xml:space="preserve">STATIČNO MEŠALO
</t>
    </r>
    <r>
      <rPr>
        <sz val="10"/>
        <rFont val="Arial"/>
        <family val="2"/>
        <charset val="238"/>
      </rPr>
      <t>Kot na primer S-Type , proizvajalca statiflo ali enakovredno
Dimenzija:DN100 dolžina vgradnje: 615 mm
Prirobnična montaža po EN1092-1
Število mešalnih elementov: 3
Material: AISI316
Vgrajeno dozirno mesto 1", notranji navoj.</t>
    </r>
  </si>
  <si>
    <r>
      <t xml:space="preserve">LIT-1, LIT-2
</t>
    </r>
    <r>
      <rPr>
        <sz val="10"/>
        <rFont val="Arial"/>
        <family val="2"/>
        <charset val="238"/>
      </rPr>
      <t>Hidrostatični merilnik nivoja vode v bazenu. Kot na primer Waterpilot FMX11 proizvajalca Ensress+Hauser ali enakovredni.
Merilno bbmočje: 0 - 400 mbar, 0 - 4 mH2O
Dolžina kabla: 10 m
Napajanje; displej: 24 VDC; bluetooth konfiguracija 
Izhod: 4-20mA HART</t>
    </r>
  </si>
  <si>
    <r>
      <t xml:space="preserve">LSL-1, LSL-2, 
</t>
    </r>
    <r>
      <rPr>
        <sz val="10"/>
        <rFont val="Arial"/>
        <family val="2"/>
        <charset val="238"/>
      </rPr>
      <t>Točkovno alarmiranje nizkega nivoja vode v bazenu, delovanje na principu elektroprevodnosti. Kot na primer  FTW31 proizvajalca Ensress+Hauser ali enakovredni. 
2x 316L palica dolžine 2000 mm (skrajšano po potrebi)
Napajanje: 24 VDC
Izhod: binarni</t>
    </r>
  </si>
  <si>
    <r>
      <t xml:space="preserve">LSH-1, LSH-2, 
</t>
    </r>
    <r>
      <rPr>
        <sz val="10"/>
        <rFont val="Arial"/>
        <family val="2"/>
        <charset val="238"/>
      </rPr>
      <t>Točkovno alarmiranje visokega nivoja vode v bazenu, delovanje na principu elektroprevodnosti. Kot na primer  FTW31 proizvajalca Ensress+Hauser ali enakovredni. 
2x 316L palica dolžine 1000 mm (skrajšano po potrebi)
Napajanje: 24 VDC
Izhod: binarni</t>
    </r>
  </si>
  <si>
    <r>
      <t xml:space="preserve">PS-1
</t>
    </r>
    <r>
      <rPr>
        <sz val="10"/>
        <rFont val="Arial"/>
        <family val="2"/>
        <charset val="238"/>
      </rPr>
      <t>Tlačno stikalo za signalizacijo nizkega tlaka krmilnega zraka. Kot na primer KPI35 proizvajalca Danfoss ali enakovredni. 
Območje do 8 bar.
Breznapetostni izhod.</t>
    </r>
  </si>
  <si>
    <r>
      <rPr>
        <b/>
        <sz val="10"/>
        <rFont val="Arial"/>
        <family val="2"/>
        <charset val="238"/>
      </rPr>
      <t>CV-8, CV-14, CV-20, CV-26</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Zapiralen (FC)</t>
    </r>
  </si>
  <si>
    <r>
      <rPr>
        <b/>
        <sz val="10"/>
        <rFont val="Arial"/>
        <family val="2"/>
        <charset val="238"/>
      </rPr>
      <t>CV-29</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Odpiralen (FO)</t>
    </r>
  </si>
  <si>
    <r>
      <rPr>
        <b/>
        <sz val="10"/>
        <rFont val="Arial"/>
        <family val="2"/>
        <charset val="238"/>
      </rPr>
      <t>CV-10, CV-11, CV-13, CV-15, CV-16, CV-17, CV-19, CV-21, CV-22, CV-23, CV-25, CV-28, CV-3, CV-4, CV-5, CV-7, CV-9</t>
    </r>
    <r>
      <rPr>
        <sz val="10"/>
        <rFont val="Arial"/>
        <family val="2"/>
        <charset val="238"/>
      </rPr>
      <t xml:space="preserve">
Loputa medprirobnična (rezina/wafer) s pnevmatskim pogonom in končnimi stikali. Kot na primer KVZA proizvajalca FESTO ali enakovredni.
Dimenzija: DN65
Pogon dvostranski
Material zaporne plošče: nerjaveče jeklo
Material ohišja: barvana kovina
Tesnilo EPDM
Tlačna stopnja min. PN10
Standard priključka: EN 1092-1
Varnostna funkcija: Zapiralen (FC)</t>
    </r>
  </si>
  <si>
    <r>
      <rPr>
        <b/>
        <sz val="10"/>
        <rFont val="Arial"/>
        <family val="2"/>
        <charset val="238"/>
      </rPr>
      <t>CV-6, CV-12, CV-18, CV-24</t>
    </r>
    <r>
      <rPr>
        <sz val="10"/>
        <rFont val="Arial"/>
        <family val="2"/>
        <charset val="238"/>
      </rPr>
      <t xml:space="preserve">
Loputa medprirobnična (rezina/wafer) s pnevmatskim pogonom in končnimi stikali. Kot na primer KVZA proizvajalca FESTO ali enakovredni.
Dimenzija: DN80
Pogon dvostranski
Material zaporne plošče: nerjaveče jeklo
Material ohišja: barvana kovina
Tesnilo EPDM
Tlačna stopnja min. PN10
Standard priključka: EN 1092-1
Varnostna funkcija: Zapiralen (FC)</t>
    </r>
  </si>
  <si>
    <r>
      <rPr>
        <b/>
        <sz val="10"/>
        <rFont val="Arial"/>
        <family val="2"/>
        <charset val="238"/>
      </rPr>
      <t>CV-1, CV-2, CV-27</t>
    </r>
    <r>
      <rPr>
        <sz val="10"/>
        <rFont val="Arial"/>
        <family val="2"/>
        <charset val="238"/>
      </rPr>
      <t xml:space="preserve">
Loputa medprirobnična (rezina/wafer) s pnevmatskim pogonom in končnimi stikali. Kot na primer KVZA proizvajalca FESTO ali enakovredni.
Dimenzija: DN100
Pogon dvostranski
Material zaporne plošče: nerjaveče jeklo
Material ohišja: barvana kovina
Tesnilo EPDM
Tlačna stopnja min. PN10
Standard priključka: EN 1092-1
Varnostna funkcija: Zapiralen (FC)</t>
    </r>
  </si>
  <si>
    <r>
      <rPr>
        <b/>
        <sz val="10"/>
        <rFont val="Arial"/>
        <family val="2"/>
        <charset val="238"/>
      </rPr>
      <t xml:space="preserve">NTU-1, NTU-2
</t>
    </r>
    <r>
      <rPr>
        <sz val="10"/>
        <rFont val="Arial"/>
        <family val="2"/>
        <charset val="238"/>
      </rPr>
      <t>ON-LINE merilnik motnosti. Kot na primer TU5300 proizvajalca HACH ali enakovredni. 
laserski merilnik motnosti, ISO
- merilno območje: 0 - 1000 NTU, FNU, TE/F, FTU skladno z DIN EN
ISO 7027
- natanćnost:
±2 % meritve in 0,01 NTU 0-40 NTU
±10 % meritve 40-1000 NTU glede na primarni standard formazina
- odčitek: 0.0001 NTU, FNU, TE/F, FTU, EBC
- dovoljena temperatura vzorca: 2 - 60 °C
- dovoljen tlak vzorca: največ 6 barov v primerjavi z zrakom v
temperaturnem območju vzorca 2–40 °C
- priključek za dovod in iztok vzorca: hitra spojka za zunanji premer
cevi ¼"
- pretok vzorca: 100 to 1000 mL/min; optimalno: 200 to 500 mL/min
- zunanje mere: 249 mm x 268 mm x 190 mm
Vključen pribor: zidni nosilec</t>
    </r>
  </si>
  <si>
    <r>
      <t xml:space="preserve">KRMILNA ENOTA  MERILNIKA MOTNOSTI
</t>
    </r>
    <r>
      <rPr>
        <sz val="10"/>
        <rFont val="Arial"/>
        <family val="2"/>
        <charset val="238"/>
      </rPr>
      <t xml:space="preserve"> Kot na primer SC4500 proizvajalca HACH ali enakovredni.
 - TFT na dotik občutljiv zaslon
- 5 x analogni izhod
- 2 x digitalna vhoda
- napajanje 230VAC, brez priključnega kabla</t>
    </r>
  </si>
  <si>
    <t xml:space="preserve">CEVNE INSTALACIJE, material AISI316 (EN 1.1044), PN10
vstop/izstop          	                        DN65
povratno pranje             	            DN80
spuščanje nivoja, prvi filtrat.      	DN65
nizkotlačni zrak	                                    DN50
odzračevanje      	                        DN50 </t>
  </si>
  <si>
    <r>
      <t xml:space="preserve">ČRPALNA POSTAJA S FREKVENČNO REGULACIJO, 
</t>
    </r>
    <r>
      <rPr>
        <sz val="10"/>
        <rFont val="Arial"/>
        <family val="2"/>
      </rPr>
      <t>sestavljena iz dveh vertikalnh črpalk na podstavku z ocevjem in vgrajenimi ventila na sesalni in tlačni strani ter nepovratnim ventilom na sesalni strani.Karakteristike naprave:
Q=15 l/s (54 m3/h), skupen pretok
H=25 m
P=2x4 kW</t>
    </r>
  </si>
  <si>
    <t>29.</t>
  </si>
  <si>
    <r>
      <rPr>
        <b/>
        <sz val="10"/>
        <rFont val="Arial"/>
        <family val="2"/>
        <charset val="238"/>
      </rPr>
      <t>R-TEH-COV</t>
    </r>
    <r>
      <rPr>
        <sz val="10"/>
        <rFont val="Arial"/>
        <family val="2"/>
        <charset val="238"/>
      </rPr>
      <t xml:space="preserve">
Elektro omara (poliester IP54, PLC: Siemens S7 1512SP-1PN ali enakovredni), vključeno:
•	Elektro projektiranje
•	Izdelava elektromare
•	Programiranje (PLC + SCADA)
•	Zagon in šolanje uporabnika                                                                                                                                     Podatkovna povezava na CNS/SCADA sistem: MODBUS</t>
    </r>
  </si>
  <si>
    <r>
      <t xml:space="preserve">Cevovodi v vodohranu in objektu za pripravo vode so iz nerjavečega jekla AISI 316 /EN 1.4404. Vkopani  deli vodovodnih povezav so iz nodularne litine. Cevni elementi in fazonski kosi morajo imeti zunanjo zaščito iz cinka in epoksi premaza po standardu ISO 8179.  </t>
    </r>
    <r>
      <rPr>
        <u/>
        <sz val="11"/>
        <rFont val="Arial Narrow"/>
        <family val="2"/>
        <charset val="238"/>
      </rPr>
      <t>Vsi vgrajeni elementi morajo imeti atest za pitno vodo.</t>
    </r>
    <r>
      <rPr>
        <sz val="11"/>
        <rFont val="Arial Narrow"/>
        <family val="2"/>
        <charset val="238"/>
      </rPr>
      <t xml:space="preserve">    </t>
    </r>
  </si>
  <si>
    <t xml:space="preserve"> - prenapetostni odvodnik razreda I+II, tip  kot npr. ProBlock B, tripolni, 3+0, 75 kA, 25 kA/pol, 320V</t>
  </si>
  <si>
    <t xml:space="preserve"> - prenapetostni odvodnik razreda I+II, tip kot npr. ProTec T2H, štiripolni, 3+1, TT sistem, 3x20/40 kA/pol, 300V, s krmilnim kontaktom za nadzor stanja</t>
  </si>
  <si>
    <t xml:space="preserve"> - direktni merilnik električne energije in konične moči, 3x230/400 V, 3x63 A, spremljanje meritev preko Modbus RTU komunikacije, montiran na letev v omarici, kompletno s priključitvijo na napajanje in komunikacijo, parametriranjem in testiranjem delovanja,
dvosmerno merjenje I, U, V, f, cos Fi, RS 485 Modbus,
ustreza tip kot npr. Countis E23, proizvajalca Socomec, vključno integracija v PLC/Scada sistem</t>
  </si>
  <si>
    <t xml:space="preserve"> - Napajalnik 24VDC, 10A, 1f/230VAC, kot npr. Wieland, WIPOS P1 24-10</t>
  </si>
  <si>
    <t xml:space="preserve"> - UPS, Serija 5E, 650 VA / 360 W, Vhod 230 VAC / izhod 230 VAC,  kot npr.Eaton, 5E650i</t>
  </si>
  <si>
    <t xml:space="preserve"> - prenapetostni odvodnik razreda I+II, tip  kot npr.ProTec T2H, štiripolni, 3+1, TT sistem, 3x20/40 kA/pol, 300V, s krmilnim kontaktom za nadzor stanja</t>
  </si>
  <si>
    <t xml:space="preserve"> - Rele 4x NO/NC, 6A, 230V AC, kot npr. Phoenix Contact, RIF-2-RPT-LV-230AC/4X21</t>
  </si>
  <si>
    <t xml:space="preserve"> - Rele 4x NO/NC, 6A, 24V DC, kot. Npr.Phoenix Contact, RIF-2-RPT-LDP-24DC/4X21</t>
  </si>
  <si>
    <t xml:space="preserve"> - Prenapetostna zaščita  kot. Npr.Obo Bettermann T3 (2+0) 2kA 24V 24V, 5097607 - VF24-AC/DC</t>
  </si>
  <si>
    <t xml:space="preserve"> - Prenapetostna zaščita 24V, 1A,  kot npr. Eltratec, PZV 301</t>
  </si>
  <si>
    <t xml:space="preserve"> - Časovni rele 0.05s-100h, 24-240VAC 50/60Hz, 24-48VDC, 1W, kot npr. Eaton, ETR2-44</t>
  </si>
  <si>
    <t xml:space="preserve"> - UPS, Serija 5E, 650 VA / 360 W, Vhod 230 VAC / izhod 230 VAC,  kot npr. Eaton, 5E650i</t>
  </si>
  <si>
    <t xml:space="preserve"> - Procesorska enota z ethernet, kot npr. Omron, CJ2M-CPU31</t>
  </si>
  <si>
    <t xml:space="preserve"> - Vtična enota, komunikacijska RS-232C, kot npr. Omron, - CP1W-CIF01</t>
  </si>
  <si>
    <t xml:space="preserve"> - Digitalno vhodna kartica, 16x DI,  kot npr.Omron, CJ1W-ID211</t>
  </si>
  <si>
    <t xml:space="preserve"> - Digitalno izhodna kartica, 8x DO, kot. Npr. Omron, CJ1W-OC201</t>
  </si>
  <si>
    <t xml:space="preserve"> - Analogno vhodna / izhodna kartica, 4x AI / 2x AO, kot npr.
Omron, CJ1W-MAD42</t>
  </si>
  <si>
    <t xml:space="preserve"> - Kontaktor 3pol, 7.5kW, 230V, kot npr. Eaton, DILM17-10 (230V50HZ)</t>
  </si>
  <si>
    <t>Nadgradna vodotesni LED asimetrični reflektor 28 W, ohišje iz umetne mase, stopnja zaščite IP66, z elektronskim napajalnikom, montiran na strop, steno oz. nosilno gradbeno konstrukcijo, 3118 lm, 4000 K, CRI &gt; 80, min. 5-letna garancija proizvajalca, komplet z montažnim in priključnim priborom, (kot npr. tip 1982 Micro Rodio, proizvajalca Disano)</t>
  </si>
  <si>
    <t>Nadgradna vodotesna LED zunanja svetilka 18 W, ohišje iz umetne mase, stopnja zaščite IP65, z elektronskim napajalnikom, montirana na strop, steno oz. nosilno gradbeno konstrukcijo, 1930 lm, 4000 K, CRI &gt; 80, min. 5-letna garancija proizvajalca, komplet z montažnim in priključnim priborom, (kot.npr tip 747 Oblo 2.0, proizvajalca Disano)</t>
  </si>
  <si>
    <t xml:space="preserve"> - Optični pretvornik kot npr. Gigabit Industrial Media Converter (ethernet to optical), Level one, IGC-0102</t>
  </si>
  <si>
    <t xml:space="preserve"> - Vmesnik kot npr. SFP 1000Base-LX/LH 1310nm, 20km (za LC konektor), EZŽ, 1963</t>
  </si>
  <si>
    <t xml:space="preserve"> - SCALANCE XB008 Industrijsko Ethernet stikalo; 10/100 Mbit/s, kot npr. Siemens, 6GK5008-0BA10-1AB2</t>
  </si>
  <si>
    <t xml:space="preserve"> - Industrial Ethernet FastConnect RJ45 plug, Cat.6, kot npr.Siemens, 6GK1901-1BB12-2AA0</t>
  </si>
  <si>
    <t xml:space="preserve"> - Serijska komunikacijska kartica (za HMI panel), kot npr.Omron, CJ1W-SCU22</t>
  </si>
  <si>
    <t xml:space="preserve"> - HMI panel 12",  kot npr.Advantech, WOP-212K-NAE</t>
  </si>
  <si>
    <t xml:space="preserve"> - RELE 24V DC / 2CO 250V / 5A LD/PB, DRI KIT,  kot npr. Weidmuller, 2476890000WM</t>
  </si>
  <si>
    <t xml:space="preserve"> - Optični pretvornik kot npr. Gigabit Industrial Media Converter (ethernet to optical), LevelOne, IGC-0102</t>
  </si>
  <si>
    <t xml:space="preserve"> - Vmesnik SFP 1000Base-LX/LH 1310nm, 20km (za LC konektor), kot npr. EŽŽ, 1963</t>
  </si>
  <si>
    <t xml:space="preserve"> - CPU modul CP1L, kompakten, razširljiv - 24 DI, 16 DO, kot npr.Omron, CP1L-EM40DR-D</t>
  </si>
  <si>
    <t xml:space="preserve"> - CP1 Modbus TCP,  kot npr.Omron, CP1W-MODTCP61</t>
  </si>
  <si>
    <t xml:space="preserve"> - I/O razširitvena enota, 4 x analogni vhodi, kot npr.Omron, CP1W-AD041</t>
  </si>
  <si>
    <t xml:space="preserve"> - Industrial Ethernet FastConnect RJ45 plug, Cat6, kot npr.Siemens, 6GK1901-1BB12-2AA0</t>
  </si>
  <si>
    <t xml:space="preserve">Črpalna postaja s frekvenčno regulacijo:
proizvajalec:_____________________
tip: ______________________________
pretok:  Q=   ________ m3/h
tlačna višina: H= ______m                               moč motorja:  P1=  ________ kW                       
</t>
  </si>
  <si>
    <r>
      <rPr>
        <b/>
        <sz val="11"/>
        <rFont val="Calibri"/>
        <family val="2"/>
        <charset val="238"/>
        <scheme val="minor"/>
      </rPr>
      <t>P-2</t>
    </r>
    <r>
      <rPr>
        <sz val="10"/>
        <rFont val="Arial"/>
        <family val="2"/>
        <charset val="238"/>
      </rPr>
      <t xml:space="preserve">
Dozirna črpalka s sesalno  garnituro, nivojskim stikalom, varnostnim in predtlačnim ventilom. Možnost pulznega ali zveznega (4-20mA) krmiljenja. Kot na primer DDA 7.5-16 FCM/PVC , proizvajalca grundfos ali prominent  GMXAPVT41604 ali enakovredno.</t>
    </r>
  </si>
  <si>
    <r>
      <rPr>
        <b/>
        <sz val="11"/>
        <rFont val="Calibri"/>
        <family val="2"/>
        <charset val="238"/>
        <scheme val="minor"/>
      </rPr>
      <t xml:space="preserve"> P-3</t>
    </r>
    <r>
      <rPr>
        <sz val="10"/>
        <rFont val="Arial"/>
        <family val="2"/>
        <charset val="238"/>
      </rPr>
      <t xml:space="preserve">
Dozirna črpalka s sesalno garnituro za poli, nivojskim stikalom, varnostnim in predtlačnim ventilom. Možnost pulznega ali zveznega (4-20mA) krmiljenja. Kot na primer DDA 7.5-16 FCM/PVC , proizvajalca grundfos ali prominent GMXANFT21604 ali enakovredno.</t>
    </r>
  </si>
  <si>
    <t xml:space="preserve">Nizkotlačni lamelni kompresor-PUHALO:
proizvajalec:_____________________
tip: ______________________________
pretok:  Q=   ________ m3/h
moč: p= ______bar                               n =  ________ o/min            P=________kW   vstopni filter: ____[DA/NE], vsebuje mehanski indikator pretoka zraka : ______[DA/NE]                 
</t>
  </si>
  <si>
    <r>
      <rPr>
        <b/>
        <sz val="10"/>
        <rFont val="Arial"/>
        <family val="2"/>
        <charset val="238"/>
      </rPr>
      <t>F-1, F-2, F-3, F-4</t>
    </r>
    <r>
      <rPr>
        <sz val="10"/>
        <rFont val="Arial"/>
        <family val="2"/>
        <charset val="238"/>
      </rPr>
      <t xml:space="preserve">
Dvoplastni filter za filtracijo vode z možnostjo povratnega pranja in rahljanja z zrakom. Kot na primer INIF H9T proizvajalca MAKCMC ali TEHNOL atlantic ali enakovredni. Z naslednjimi karakteristikami:
Tlačna posoda iz poliestra in steklenih vlaken (debelina stene po EN 13121-3) v modri barvi, izvedba s sapničnim dnom (0,25mm širina reže maksimalno). Revizijsko okno DN200 iz pleksi stekla za kontrolo filtrirnega medija. Postavitev filtra na standarnih poliestrskih nogah.
Izdelava po DIN19605
Zunanja dimenzija tlačne posode: </t>
    </r>
    <r>
      <rPr>
        <sz val="10"/>
        <rFont val="Calibri"/>
        <family val="2"/>
        <charset val="238"/>
      </rPr>
      <t>Φ</t>
    </r>
    <r>
      <rPr>
        <sz val="10"/>
        <rFont val="Arial"/>
        <family val="2"/>
        <charset val="238"/>
      </rPr>
      <t>1240xh2600mm
Notranja dimenzija tlačne posode: Φ1200xh2000mm
Filtrna površina: 1,13 m</t>
    </r>
    <r>
      <rPr>
        <vertAlign val="superscript"/>
        <sz val="10"/>
        <rFont val="Arial"/>
        <family val="2"/>
        <charset val="238"/>
      </rPr>
      <t xml:space="preserve">2
</t>
    </r>
    <r>
      <rPr>
        <sz val="10"/>
        <rFont val="Arial"/>
        <family val="2"/>
        <charset val="238"/>
      </rPr>
      <t>Maksimalni pretok 25 m3/h
Delovni tlak: 6 bar
Delovna temperatura: do 40 °C
Procesni priključeki: Vstop (DN80), Izstop (DN80), Odzračevanje (DN50), Zrak za rahljanje (DN50)
Polnilo:
- Nosilni kremenčev pesek (1-3mm) 100mm
- kremenčev pesek (0,4-0,8 mm) 800mm
- Vrhnja plast antracita (0,6 - 1,6 mm): 300mm</t>
    </r>
  </si>
  <si>
    <r>
      <rPr>
        <b/>
        <sz val="10"/>
        <rFont val="Arial"/>
        <family val="2"/>
        <charset val="238"/>
      </rPr>
      <t>F-1, F-2, F-3, F-4</t>
    </r>
    <r>
      <rPr>
        <sz val="10"/>
        <rFont val="Arial"/>
        <family val="2"/>
        <charset val="238"/>
      </rPr>
      <t xml:space="preserve">
Dvoplastni filter za filtracijo vode z možnostjo povratnega pranja in rahljanja z zrakom Proizvajalca _________tip:__________
Material tlačne posode:____________ , izvedba s sapničnim dnom (0,25mm širina reže maksimalno). 
Izdelava po DIN19605:_______ [DA/NE]
Zunanja dimenzija tlačne posode: </t>
    </r>
    <r>
      <rPr>
        <sz val="10"/>
        <rFont val="Calibri"/>
        <family val="2"/>
        <charset val="238"/>
      </rPr>
      <t>_____________</t>
    </r>
    <r>
      <rPr>
        <sz val="10"/>
        <rFont val="Arial"/>
        <family val="2"/>
        <charset val="238"/>
      </rPr>
      <t>mm
Filtrna površina: ______ m</t>
    </r>
    <r>
      <rPr>
        <vertAlign val="superscript"/>
        <sz val="10"/>
        <rFont val="Arial"/>
        <family val="2"/>
        <charset val="238"/>
      </rPr>
      <t xml:space="preserve">2
</t>
    </r>
    <r>
      <rPr>
        <sz val="10"/>
        <rFont val="Arial"/>
        <family val="2"/>
        <charset val="238"/>
      </rPr>
      <t xml:space="preserve">Maksimalni pretok _____ m3/h
Delovni tlak: _____ bar
</t>
    </r>
  </si>
  <si>
    <r>
      <rPr>
        <b/>
        <sz val="10"/>
        <rFont val="Arial"/>
        <family val="2"/>
        <charset val="238"/>
      </rPr>
      <t xml:space="preserve">NTU-1, NTU-2
</t>
    </r>
    <r>
      <rPr>
        <sz val="10"/>
        <rFont val="Arial"/>
        <family val="2"/>
        <charset val="238"/>
      </rPr>
      <t xml:space="preserve">ON-LINE laserski merilnik motnosti                                           proizvajalc:__________ 
merilno območje:________  NTU,  skladno z DIN EN
ISO 7027
- natanćnost:______________ %
</t>
    </r>
  </si>
  <si>
    <r>
      <rPr>
        <b/>
        <sz val="10"/>
        <rFont val="Arial"/>
        <family val="2"/>
        <charset val="238"/>
      </rPr>
      <t>CV-8, CV-14, CV-20, CV-26</t>
    </r>
    <r>
      <rPr>
        <sz val="10"/>
        <rFont val="Arial"/>
        <family val="2"/>
        <charset val="238"/>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
</t>
    </r>
  </si>
  <si>
    <r>
      <rPr>
        <b/>
        <sz val="10"/>
        <rFont val="Arial"/>
        <family val="2"/>
        <charset val="238"/>
      </rPr>
      <t>CV-29</t>
    </r>
    <r>
      <rPr>
        <sz val="10"/>
        <rFont val="Arial"/>
        <family val="2"/>
        <charset val="238"/>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</si>
  <si>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charset val="238"/>
      </rPr>
      <t>CV-10, CV-11, CV-13, CV-15, CV-16, CV-17, CV-19, CV-21, CV-22, CV-23, CV-25, CV-28, CV-3, CV-4, CV-5, CV-7, CV-9</t>
    </r>
    <r>
      <rPr>
        <sz val="10"/>
        <rFont val="Arial"/>
        <family val="2"/>
        <charset val="238"/>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</si>
  <si>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charset val="238"/>
      </rPr>
      <t>CV-6, CV-12, CV-18, CV-24</t>
    </r>
    <r>
      <rPr>
        <sz val="10"/>
        <rFont val="Arial"/>
        <family val="2"/>
        <charset val="238"/>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</si>
  <si>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charset val="238"/>
      </rPr>
      <t>CV-1, CV-2, CV-27</t>
    </r>
    <r>
      <rPr>
        <sz val="10"/>
        <rFont val="Arial"/>
        <family val="2"/>
        <charset val="238"/>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</si>
  <si>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t xml:space="preserve">PT-1, PT-2, PT-3, PT-4, PT-5, PT-6, PT-7, PT-8, PT-9, PT-10, PT-11, PT-12
</t>
    </r>
    <r>
      <rPr>
        <sz val="10"/>
        <rFont val="Arial"/>
        <family val="2"/>
        <charset val="238"/>
      </rPr>
      <t>Sonda tlačna z zveznim izhodom 4-20 mA. Kot na primer  Cerabar PMC11 proizvajalca Ensress+Hauser ali Eltratec PPI 130 ali enakovredni.
Območje: 4 bar relativno
Priključek ISO228 G1/2 z izvrtino 11,4 mm
Material 316L
Napajanje; izhod: 24 VDC, 4-20 mA</t>
    </r>
  </si>
  <si>
    <t>Izvajanje nadzora koordinatorja za VZP pri gradnji objekta. Obračun za kompletno izvedena dela vključno z obiski na terenu.</t>
  </si>
  <si>
    <t>skupaj 1</t>
  </si>
  <si>
    <t>skupaj 2</t>
  </si>
  <si>
    <t>skupaj 3</t>
  </si>
  <si>
    <t>Nepredvidena dodatna dela, po dogovoru z odgovornim nadzornim organom in z vpisom v gradbeni dnevnik, obračunana po dejanskih vgrajenih količinah. Stroški so ocenjeni na 10 % vrednosti popisanih del.</t>
  </si>
  <si>
    <t>skupaj 16</t>
  </si>
  <si>
    <t xml:space="preserve">Razna dodatna in nepredvidena dela. Obračun po dejansko izvedenih delih in vpisu v gradbeni dnevnik. Ocena 10%  popisanih del. </t>
  </si>
  <si>
    <t>VODOVODNI MATERIAL</t>
  </si>
  <si>
    <t>Predlagana zamenjava se mora z v projektu navedenim materialom, konstrukcijo, gradbenim ali instalacijskim izdelekom ali drugim elementom javnega razpisa ujemati na sledečih nivojih:                                                                  • kvaliteta materiala, elementa ali izdelka, kar je merjeno z vsemi znanimi fizikalnimi lastnostmi (odstopanja oz. tolerance so dovojene izključno, kadar ima podoben ali enakovreden izdelek, element ali material boljše karakteristike od projektiranega), 
• vse tehnične karakteristike (odstopanja oz. tolerance so dovojene izključno, kadar ima podoben ali enakovreden izdelek, element ali material boljše karakteristike od projektiranega),
• vsi stiki med izdelki, elementi ali njihovimi sestavnimi deli,
• element se mora enako vgrajevati v celoto objekta kot v projektu naveden izdelek ali material,
• vsebovati mora vso v PZI projektu navedeno (ali sistemsko/tovarniško priloženo) pripadajočo opremo,.</t>
  </si>
  <si>
    <t>Napeljave za odvem vzorcev  vode z umivalnikom, s cevmi in ventili, DN 1/2", nerjaveče jeklo AISI 316/EN 1.4404,  PN 10 (zajeto v sklopu filtrov)</t>
  </si>
  <si>
    <t>Vgradnja črpalne naprave (Q=15 l/s, H=25 m, P=2x4 kW) za pranje filtrov. Črpalna naprava je sestavljena iz dveh črpalk na ocevju iz berjavečega jekla z vgrajenimi ventili na tlačni in sesalni strani ter nepovratnim ventilom na tlačni strani (zajeto v sklopu filtrov)</t>
  </si>
  <si>
    <t>Vgradnja tlačnih filtrov s kapaciteto do 3.5 l/s, s polnilom in krmilnimi ventili ter cevnimi napeljavami do dovodnih in odvodnih cevovodov.  Obračun po popisu v projektu tehnologije. V postavki se upoštevana samo pomoč izvajalca gradbenih del pri namestitvi filtrov. Obračun za 1 kos (zajeto v sklopu filtrov)</t>
  </si>
  <si>
    <t>Dobava in vgradnja garniture za vzorčenje vode z napeljavami DN 1/2'' (odcep 1/2'' z ventilom,  privarjen na odtočno cev, umivalnik, pipa  za vzorčenje). Cevni material je nerjaveče jeklo AISI 316/EN 1.4404. Obračun za kompletno izvedena dela  (zajeto v sklopu filtrov)</t>
  </si>
  <si>
    <t xml:space="preserve">SKUPAJ ELEKTRIKA (brez DDV) </t>
  </si>
  <si>
    <t xml:space="preserve">    REKAPITULACIJA ELEKTRIKA</t>
  </si>
  <si>
    <t>REKAPITULACIJA OBJEKT</t>
  </si>
  <si>
    <t>SKUPAJ OBJEKT (brez DDV)</t>
  </si>
  <si>
    <t>SKUPAJ OBJEKT- VODOVODNE INŠTALACIJE</t>
  </si>
  <si>
    <t>SKUPAJ OBJEKT - GRADBENA DELA</t>
  </si>
  <si>
    <t>OBJEKT - GRADBENA DELA</t>
  </si>
  <si>
    <t>OBJEKT - VODOVODNE INŠTALACIJE</t>
  </si>
  <si>
    <t>REKAPITULACIJA FILTRACIJA</t>
  </si>
  <si>
    <t>Vsa oprema in material se smatrata kot VGRAJENA na objektu vključno z nabavo, transportom, zavarovanjem, usklajevanjem s preostalimi izvajalci ter zarisovanjem, montažo in vsem potrebnim drobnim montažnim, pritrdilnim, veznim in tesnilnim materialom.</t>
  </si>
  <si>
    <t>OBJEKT (gradbena dela in vodovodne inštalacije)</t>
  </si>
  <si>
    <t>FILTRACIJA (tehnološka oprema)</t>
  </si>
  <si>
    <t>ELEKTRIKA (razdelilniki in inštalacije)</t>
  </si>
  <si>
    <t>TEHNOLOŠKA OPREMA FILTRACIJE SKUPAJ</t>
  </si>
  <si>
    <t xml:space="preserve">Razna dodatna in nepredvidena dela. Obračun po dejansko izvedenih delih in betonskih del. </t>
  </si>
  <si>
    <t>05 9</t>
  </si>
  <si>
    <t xml:space="preserve">Razna dodatna in nepredvidena dela. Obračun po dejansko izvedenih delih in vpisu v gradbeni dnevnik. Ocena do obrtniških 10% del. </t>
  </si>
  <si>
    <t>06 03</t>
  </si>
  <si>
    <t xml:space="preserve">Razna dodatna in nepredvidena dela. Obračun po dejansko izvedenih delih in vpisu v gradbeni dnevnik. Ocena do pleskarskih 10% del. </t>
  </si>
  <si>
    <t>09 15.2</t>
  </si>
  <si>
    <t>01 02.3</t>
  </si>
  <si>
    <t>09 02.10</t>
  </si>
  <si>
    <t>10 03.2</t>
  </si>
  <si>
    <t>10 23.2</t>
  </si>
  <si>
    <t>Mešalo DN 100 za doziranje flokulanta in koagulanta, nerjaveče jeklo (AISI 316) (zajeto v sklopu filtrov)</t>
  </si>
  <si>
    <t>Avtomatski tlačni filtri, zmogljivost do 4 l/s, vključno s krmilnimi ventili in ocevjem (kot npr.INIF 9 - H ) Obračun za 1 kos (zajeto v sklopu filtrov)</t>
  </si>
  <si>
    <t>Transportni stroški, ocena</t>
  </si>
  <si>
    <t>Večnamenski ventil DN 1/4'' za praznjenje vode  in odvzem vzorcev vode iz cevovodov v objektu. Vgradnja na najnižji točki vgrajenega cevovoda. PN 16.</t>
  </si>
  <si>
    <t>Skupaj</t>
  </si>
  <si>
    <t>Skupaj z DDV (22%)</t>
  </si>
  <si>
    <t>SKUPNA REKAPITULACIA</t>
  </si>
  <si>
    <t xml:space="preserve"> REKAPITULACIJA  ELEKTRIKA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</si>
</sst>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
    <numFmt numFmtId="166" formatCode="0.0%"/>
  </numFmts>
  <fonts count="42" x14ac:knownFonts="1">
    <font>
      <sz val="10"/>
      <name val="Arial"/>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b/>
      <sz val="12"/>
      <name val="Arial Narrow"/>
      <family val="2"/>
      <charset val="238"/>
    </font>
    <font>
      <sz val="10"/>
      <name val="Times New Roman CE"/>
      <charset val="238"/>
    </font>
    <font>
      <u/>
      <sz val="11"/>
      <name val="Arial Narrow"/>
      <family val="2"/>
      <charset val="238"/>
    </font>
    <font>
      <sz val="10"/>
      <color rgb="FF00B050"/>
      <name val="Arial Narrow"/>
      <family val="2"/>
      <charset val="238"/>
    </font>
    <font>
      <i/>
      <u/>
      <sz val="10"/>
      <name val="Arial Narrow"/>
      <family val="2"/>
      <charset val="238"/>
    </font>
    <font>
      <sz val="10"/>
      <color rgb="FFFF0000"/>
      <name val="Arial Narrow"/>
      <family val="2"/>
      <charset val="238"/>
    </font>
    <font>
      <sz val="10"/>
      <name val="Arial CE"/>
      <family val="2"/>
      <charset val="238"/>
    </font>
    <font>
      <sz val="11.5"/>
      <name val="Arial Narrow"/>
      <family val="2"/>
      <charset val="238"/>
    </font>
    <font>
      <b/>
      <sz val="10"/>
      <name val="Arial"/>
      <family val="2"/>
      <charset val="238"/>
    </font>
    <font>
      <sz val="10"/>
      <color rgb="FF92D050"/>
      <name val="Arial Narrow"/>
      <family val="2"/>
      <charset val="238"/>
    </font>
    <font>
      <sz val="11"/>
      <name val="Times New Roman"/>
      <family val="1"/>
    </font>
    <font>
      <b/>
      <sz val="12"/>
      <name val="Times New Roman"/>
      <family val="1"/>
    </font>
    <font>
      <b/>
      <sz val="14"/>
      <name val="Arial Narrow"/>
      <family val="2"/>
      <charset val="238"/>
    </font>
    <font>
      <sz val="12"/>
      <name val="Arial Narrow"/>
      <family val="2"/>
      <charset val="238"/>
    </font>
    <font>
      <sz val="8.5"/>
      <name val="Times New Roman"/>
      <family val="1"/>
    </font>
    <font>
      <sz val="11"/>
      <name val="Times New Roman"/>
      <family val="1"/>
      <charset val="238"/>
    </font>
    <font>
      <sz val="11"/>
      <color indexed="8"/>
      <name val="Arial"/>
      <family val="2"/>
      <charset val="238"/>
    </font>
    <font>
      <sz val="10"/>
      <color indexed="8"/>
      <name val="Arial"/>
      <family val="2"/>
      <charset val="238"/>
    </font>
    <font>
      <sz val="11"/>
      <color indexed="8"/>
      <name val="Calibri"/>
      <family val="2"/>
      <charset val="238"/>
    </font>
    <font>
      <u/>
      <sz val="11"/>
      <color theme="10"/>
      <name val="Calibri"/>
      <family val="2"/>
      <charset val="238"/>
    </font>
    <font>
      <b/>
      <sz val="10"/>
      <color indexed="8"/>
      <name val="Arial"/>
      <family val="2"/>
      <charset val="238"/>
    </font>
    <font>
      <sz val="10"/>
      <name val="Calibri"/>
      <family val="2"/>
      <charset val="238"/>
    </font>
    <font>
      <vertAlign val="superscript"/>
      <sz val="10"/>
      <name val="Arial"/>
      <family val="2"/>
      <charset val="238"/>
    </font>
    <font>
      <b/>
      <sz val="11"/>
      <name val="Calibri"/>
      <family val="2"/>
      <charset val="238"/>
      <scheme val="minor"/>
    </font>
    <font>
      <sz val="10"/>
      <name val="Arial"/>
      <family val="2"/>
    </font>
    <font>
      <sz val="10"/>
      <name val="Calibri"/>
      <family val="2"/>
      <charset val="238"/>
      <scheme val="minor"/>
    </font>
    <font>
      <sz val="10"/>
      <name val="Arial Narrow"/>
      <family val="2"/>
    </font>
    <font>
      <b/>
      <sz val="11"/>
      <name val="Arial Narrow"/>
      <family val="2"/>
    </font>
    <font>
      <b/>
      <sz val="12"/>
      <color indexed="8"/>
      <name val="Arial"/>
      <family val="2"/>
      <charset val="238"/>
    </font>
    <font>
      <sz val="10"/>
      <color theme="0" tint="-0.499984740745262"/>
      <name val="Arial Narrow"/>
      <family val="2"/>
      <charset val="238"/>
    </font>
    <font>
      <b/>
      <sz val="10"/>
      <color theme="0" tint="-0.499984740745262"/>
      <name val="Arial Narrow"/>
      <family val="2"/>
      <charset val="238"/>
    </font>
    <font>
      <sz val="11"/>
      <name val="Arial"/>
      <family val="2"/>
      <charset val="238"/>
    </font>
    <font>
      <b/>
      <sz val="11"/>
      <name val="Arial"/>
      <family val="2"/>
      <charset val="238"/>
    </font>
    <font>
      <b/>
      <u/>
      <sz val="11"/>
      <name val="Arial"/>
      <family val="2"/>
      <charset val="238"/>
    </font>
    <font>
      <b/>
      <sz val="9"/>
      <name val="Arial Narrow"/>
      <family val="2"/>
    </font>
  </fonts>
  <fills count="10">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indexed="22"/>
        <bgColor indexed="64"/>
      </patternFill>
    </fill>
    <fill>
      <patternFill patternType="solid">
        <fgColor rgb="FFE7ECD8"/>
        <bgColor indexed="64"/>
      </patternFill>
    </fill>
    <fill>
      <patternFill patternType="solid">
        <fgColor rgb="FFC0C0C0"/>
        <bgColor indexed="64"/>
      </patternFill>
    </fill>
    <fill>
      <patternFill patternType="solid">
        <fgColor theme="0" tint="-0.249977111117893"/>
        <bgColor indexed="64"/>
      </patternFill>
    </fill>
    <fill>
      <patternFill patternType="solid">
        <fgColor theme="9" tint="0.59999389629810485"/>
        <bgColor indexed="64"/>
      </patternFill>
    </fill>
  </fills>
  <borders count="28">
    <border>
      <left/>
      <right/>
      <top/>
      <bottom/>
      <diagonal/>
    </border>
    <border>
      <left/>
      <right/>
      <top style="double">
        <color auto="1"/>
      </top>
      <bottom style="double">
        <color auto="1"/>
      </bottom>
      <diagonal/>
    </border>
    <border>
      <left/>
      <right/>
      <top style="thin">
        <color auto="1"/>
      </top>
      <bottom style="thin">
        <color auto="1"/>
      </bottom>
      <diagonal/>
    </border>
    <border>
      <left/>
      <right/>
      <top/>
      <bottom style="double">
        <color auto="1"/>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thin">
        <color indexed="64"/>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s>
  <cellStyleXfs count="21">
    <xf numFmtId="0" fontId="0" fillId="0" borderId="0"/>
    <xf numFmtId="0" fontId="5" fillId="0" borderId="0"/>
    <xf numFmtId="0" fontId="5" fillId="0" borderId="0"/>
    <xf numFmtId="0" fontId="5" fillId="0" borderId="0"/>
    <xf numFmtId="0" fontId="5" fillId="0" borderId="0"/>
    <xf numFmtId="0" fontId="8" fillId="0" borderId="0"/>
    <xf numFmtId="0" fontId="5" fillId="0" borderId="0"/>
    <xf numFmtId="0" fontId="13" fillId="0" borderId="0">
      <alignment vertical="top" wrapText="1"/>
    </xf>
    <xf numFmtId="4" fontId="17" fillId="0" borderId="0" applyFill="0">
      <alignment horizontal="left" vertical="top" wrapText="1"/>
    </xf>
    <xf numFmtId="165" fontId="17" fillId="0" borderId="0">
      <alignment horizontal="center" vertical="justify"/>
    </xf>
    <xf numFmtId="4" fontId="18" fillId="0" borderId="0" applyFill="0">
      <alignment horizontal="left" vertical="top" wrapText="1"/>
    </xf>
    <xf numFmtId="9" fontId="17" fillId="0" borderId="0" applyFill="0">
      <alignment horizontal="right" wrapText="1"/>
    </xf>
    <xf numFmtId="4" fontId="21" fillId="0" borderId="10" applyFill="0">
      <alignment horizontal="center"/>
    </xf>
    <xf numFmtId="4" fontId="17" fillId="0" borderId="0" applyFill="0">
      <alignment horizontal="right" wrapText="1"/>
    </xf>
    <xf numFmtId="4" fontId="17" fillId="6" borderId="0">
      <alignment horizontal="right" wrapText="1"/>
      <protection locked="0"/>
    </xf>
    <xf numFmtId="4" fontId="17" fillId="0" borderId="11" applyNumberFormat="0" applyFont="0" applyFill="0" applyAlignment="0">
      <alignment horizontal="left" vertical="top" wrapText="1"/>
    </xf>
    <xf numFmtId="4" fontId="17" fillId="0" borderId="0" applyFill="0">
      <alignment horizontal="right" vertical="top" wrapText="1" indent="1"/>
    </xf>
    <xf numFmtId="0" fontId="23" fillId="0" borderId="0"/>
    <xf numFmtId="0" fontId="25" fillId="0" borderId="0"/>
    <xf numFmtId="0" fontId="5" fillId="0" borderId="0"/>
    <xf numFmtId="0" fontId="26" fillId="0" borderId="0" applyNumberFormat="0" applyFill="0" applyBorder="0" applyAlignment="0" applyProtection="0"/>
  </cellStyleXfs>
  <cellXfs count="328">
    <xf numFmtId="0" fontId="0" fillId="0" borderId="0" xfId="0"/>
    <xf numFmtId="4" fontId="2" fillId="0" borderId="0" xfId="0" applyNumberFormat="1" applyFont="1" applyProtection="1">
      <protection locked="0"/>
    </xf>
    <xf numFmtId="4" fontId="1" fillId="0" borderId="0" xfId="0" applyNumberFormat="1" applyFont="1" applyProtection="1">
      <protection locked="0"/>
    </xf>
    <xf numFmtId="4" fontId="4" fillId="0" borderId="0" xfId="0" applyNumberFormat="1" applyFont="1" applyProtection="1">
      <protection locked="0"/>
    </xf>
    <xf numFmtId="4" fontId="1" fillId="0" borderId="1" xfId="0" applyNumberFormat="1" applyFont="1" applyBorder="1" applyProtection="1">
      <protection locked="0"/>
    </xf>
    <xf numFmtId="0" fontId="0" fillId="0" borderId="5" xfId="0" applyBorder="1"/>
    <xf numFmtId="0" fontId="0" fillId="0" borderId="6" xfId="0" applyBorder="1"/>
    <xf numFmtId="0" fontId="15" fillId="0" borderId="5" xfId="0" applyFont="1" applyBorder="1"/>
    <xf numFmtId="0" fontId="15" fillId="0" borderId="0" xfId="0" applyFont="1"/>
    <xf numFmtId="4" fontId="0" fillId="0" borderId="0" xfId="0" applyNumberFormat="1"/>
    <xf numFmtId="4" fontId="15" fillId="0" borderId="5" xfId="0" applyNumberFormat="1" applyFont="1" applyBorder="1" applyAlignment="1">
      <alignment horizontal="center"/>
    </xf>
    <xf numFmtId="4" fontId="0" fillId="0" borderId="2" xfId="0" applyNumberFormat="1" applyBorder="1"/>
    <xf numFmtId="4" fontId="0" fillId="0" borderId="7" xfId="0" applyNumberFormat="1" applyBorder="1"/>
    <xf numFmtId="4" fontId="0" fillId="0" borderId="5" xfId="0" applyNumberFormat="1" applyBorder="1"/>
    <xf numFmtId="4" fontId="5" fillId="0" borderId="5" xfId="0" applyNumberFormat="1" applyFont="1" applyBorder="1"/>
    <xf numFmtId="49" fontId="0" fillId="0" borderId="5" xfId="0" applyNumberFormat="1" applyBorder="1" applyAlignment="1">
      <alignment horizontal="right"/>
    </xf>
    <xf numFmtId="49" fontId="5" fillId="0" borderId="5" xfId="0" applyNumberFormat="1" applyFont="1" applyBorder="1" applyAlignment="1">
      <alignment horizontal="right"/>
    </xf>
    <xf numFmtId="0" fontId="5" fillId="0" borderId="5" xfId="0" applyFont="1" applyBorder="1"/>
    <xf numFmtId="0" fontId="5" fillId="0" borderId="6" xfId="0" applyFont="1" applyBorder="1"/>
    <xf numFmtId="0" fontId="0" fillId="0" borderId="7" xfId="0" applyBorder="1"/>
    <xf numFmtId="4" fontId="1" fillId="0" borderId="8" xfId="0" applyNumberFormat="1" applyFont="1" applyBorder="1" applyProtection="1">
      <protection locked="0"/>
    </xf>
    <xf numFmtId="4" fontId="2" fillId="0" borderId="8" xfId="0" applyNumberFormat="1" applyFont="1" applyBorder="1" applyProtection="1">
      <protection locked="0"/>
    </xf>
    <xf numFmtId="4" fontId="2" fillId="3" borderId="8" xfId="0" applyNumberFormat="1" applyFont="1" applyFill="1" applyBorder="1" applyProtection="1">
      <protection locked="0"/>
    </xf>
    <xf numFmtId="4" fontId="2" fillId="4" borderId="8" xfId="0" applyNumberFormat="1" applyFont="1" applyFill="1" applyBorder="1" applyProtection="1">
      <protection locked="0"/>
    </xf>
    <xf numFmtId="4" fontId="2" fillId="0" borderId="1" xfId="0" applyNumberFormat="1" applyFont="1" applyBorder="1" applyProtection="1">
      <protection locked="0"/>
    </xf>
    <xf numFmtId="4" fontId="1" fillId="0" borderId="9" xfId="0" applyNumberFormat="1" applyFont="1" applyBorder="1" applyAlignment="1" applyProtection="1">
      <alignment horizontal="right"/>
      <protection locked="0"/>
    </xf>
    <xf numFmtId="4" fontId="1" fillId="2" borderId="5" xfId="0" applyNumberFormat="1" applyFont="1" applyFill="1" applyBorder="1" applyAlignment="1" applyProtection="1">
      <alignment horizontal="center"/>
      <protection locked="0"/>
    </xf>
    <xf numFmtId="4" fontId="1" fillId="0" borderId="8" xfId="0" applyNumberFormat="1" applyFont="1" applyBorder="1" applyAlignment="1" applyProtection="1">
      <alignment horizontal="center"/>
      <protection locked="0"/>
    </xf>
    <xf numFmtId="4" fontId="5" fillId="0" borderId="15" xfId="17" applyNumberFormat="1" applyFont="1" applyBorder="1" applyAlignment="1" applyProtection="1">
      <alignment horizontal="right" vertical="top"/>
      <protection locked="0"/>
    </xf>
    <xf numFmtId="4" fontId="31" fillId="0" borderId="15" xfId="17" applyNumberFormat="1" applyFont="1" applyBorder="1" applyAlignment="1" applyProtection="1">
      <alignment horizontal="right" vertical="top"/>
      <protection locked="0"/>
    </xf>
    <xf numFmtId="0" fontId="32" fillId="0" borderId="15" xfId="0" applyFont="1" applyBorder="1" applyAlignment="1" applyProtection="1">
      <alignment wrapText="1"/>
      <protection locked="0"/>
    </xf>
    <xf numFmtId="4" fontId="3" fillId="0" borderId="1" xfId="0" applyNumberFormat="1" applyFont="1" applyBorder="1" applyProtection="1">
      <protection locked="0"/>
    </xf>
    <xf numFmtId="4" fontId="36" fillId="0" borderId="8" xfId="0" applyNumberFormat="1" applyFont="1" applyBorder="1" applyProtection="1">
      <protection locked="0"/>
    </xf>
    <xf numFmtId="49" fontId="2" fillId="0" borderId="8" xfId="0" applyNumberFormat="1" applyFont="1" applyBorder="1" applyAlignment="1">
      <alignment vertical="top"/>
    </xf>
    <xf numFmtId="0" fontId="2" fillId="0" borderId="8" xfId="0" applyFont="1" applyBorder="1" applyAlignment="1">
      <alignment vertical="top"/>
    </xf>
    <xf numFmtId="0" fontId="2" fillId="0" borderId="8" xfId="0" applyFont="1" applyBorder="1" applyAlignment="1">
      <alignment horizontal="center" vertical="top"/>
    </xf>
    <xf numFmtId="0" fontId="2" fillId="0" borderId="8" xfId="0" applyFont="1" applyBorder="1" applyAlignment="1">
      <alignment vertical="top" wrapText="1"/>
    </xf>
    <xf numFmtId="0" fontId="2" fillId="0" borderId="8" xfId="0" applyFont="1" applyBorder="1" applyAlignment="1">
      <alignment horizontal="left"/>
    </xf>
    <xf numFmtId="4" fontId="2" fillId="0" borderId="8" xfId="0" applyNumberFormat="1" applyFont="1" applyBorder="1"/>
    <xf numFmtId="0" fontId="2" fillId="0" borderId="0" xfId="0" applyFont="1"/>
    <xf numFmtId="49" fontId="2" fillId="0" borderId="0" xfId="0" applyNumberFormat="1" applyFont="1" applyAlignment="1">
      <alignment vertical="top"/>
    </xf>
    <xf numFmtId="0" fontId="2" fillId="0" borderId="8" xfId="0" applyFont="1" applyBorder="1" applyAlignment="1">
      <alignment horizontal="center"/>
    </xf>
    <xf numFmtId="1" fontId="2" fillId="0" borderId="0" xfId="0" applyNumberFormat="1" applyFont="1"/>
    <xf numFmtId="0" fontId="2" fillId="0" borderId="8" xfId="0" quotePrefix="1" applyFont="1" applyBorder="1" applyAlignment="1">
      <alignment vertical="top" wrapText="1"/>
    </xf>
    <xf numFmtId="0" fontId="2" fillId="0" borderId="8" xfId="0" applyFont="1" applyBorder="1" applyAlignment="1">
      <alignment horizontal="right"/>
    </xf>
    <xf numFmtId="0" fontId="2" fillId="0" borderId="0" xfId="0" applyFont="1" applyAlignment="1">
      <alignment vertical="top" wrapText="1"/>
    </xf>
    <xf numFmtId="0" fontId="2" fillId="0" borderId="8" xfId="0" applyFont="1" applyBorder="1" applyAlignment="1">
      <alignment horizontal="left" vertical="top" wrapText="1"/>
    </xf>
    <xf numFmtId="0" fontId="2" fillId="0" borderId="8" xfId="0" applyFont="1" applyBorder="1"/>
    <xf numFmtId="49" fontId="2" fillId="0" borderId="8" xfId="0" applyNumberFormat="1" applyFont="1" applyBorder="1" applyAlignment="1">
      <alignment horizontal="left" vertical="top"/>
    </xf>
    <xf numFmtId="4" fontId="2" fillId="0" borderId="0" xfId="0" applyNumberFormat="1" applyFont="1"/>
    <xf numFmtId="49" fontId="2" fillId="0" borderId="8" xfId="0" applyNumberFormat="1" applyFont="1" applyBorder="1" applyAlignment="1">
      <alignment vertical="top" wrapText="1"/>
    </xf>
    <xf numFmtId="0" fontId="12" fillId="0" borderId="0" xfId="0" applyFont="1"/>
    <xf numFmtId="49" fontId="1" fillId="0" borderId="8" xfId="0" applyNumberFormat="1" applyFont="1" applyBorder="1" applyAlignment="1">
      <alignment vertical="top"/>
    </xf>
    <xf numFmtId="0" fontId="1" fillId="0" borderId="8" xfId="0" applyFont="1" applyBorder="1" applyAlignment="1">
      <alignment vertical="top"/>
    </xf>
    <xf numFmtId="0" fontId="1" fillId="0" borderId="8" xfId="0" applyFont="1" applyBorder="1" applyAlignment="1">
      <alignment horizontal="center" vertical="top"/>
    </xf>
    <xf numFmtId="0" fontId="1" fillId="0" borderId="8" xfId="0" applyFont="1" applyBorder="1" applyAlignment="1">
      <alignment vertical="top" wrapText="1"/>
    </xf>
    <xf numFmtId="0" fontId="1" fillId="0" borderId="8" xfId="0" applyFont="1" applyBorder="1" applyAlignment="1">
      <alignment horizontal="left"/>
    </xf>
    <xf numFmtId="4" fontId="1" fillId="0" borderId="8" xfId="0" applyNumberFormat="1" applyFont="1" applyBorder="1"/>
    <xf numFmtId="0" fontId="1" fillId="0" borderId="0" xfId="0" applyFont="1"/>
    <xf numFmtId="49" fontId="1" fillId="0" borderId="8" xfId="0" applyNumberFormat="1" applyFont="1" applyBorder="1" applyAlignment="1">
      <alignment horizontal="left" vertical="top"/>
    </xf>
    <xf numFmtId="0" fontId="1" fillId="0" borderId="8" xfId="0" applyFont="1" applyBorder="1" applyAlignment="1">
      <alignment horizontal="center" vertical="top" wrapText="1"/>
    </xf>
    <xf numFmtId="4" fontId="1" fillId="0" borderId="8" xfId="0" applyNumberFormat="1" applyFont="1" applyBorder="1" applyAlignment="1">
      <alignment horizontal="center"/>
    </xf>
    <xf numFmtId="0" fontId="5" fillId="0" borderId="8" xfId="0" applyFont="1" applyBorder="1" applyAlignment="1">
      <alignment wrapText="1"/>
    </xf>
    <xf numFmtId="49" fontId="2" fillId="4" borderId="8" xfId="0" applyNumberFormat="1" applyFont="1" applyFill="1" applyBorder="1" applyAlignment="1">
      <alignment vertical="top"/>
    </xf>
    <xf numFmtId="0" fontId="2" fillId="4" borderId="8" xfId="0" applyFont="1" applyFill="1" applyBorder="1" applyAlignment="1">
      <alignment vertical="top"/>
    </xf>
    <xf numFmtId="0" fontId="2" fillId="4" borderId="8" xfId="0" applyFont="1" applyFill="1" applyBorder="1" applyAlignment="1">
      <alignment horizontal="center" vertical="top"/>
    </xf>
    <xf numFmtId="0" fontId="2" fillId="4" borderId="8" xfId="0" applyFont="1" applyFill="1" applyBorder="1" applyAlignment="1">
      <alignment horizontal="left"/>
    </xf>
    <xf numFmtId="4" fontId="2" fillId="4" borderId="8" xfId="0" applyNumberFormat="1" applyFont="1" applyFill="1" applyBorder="1"/>
    <xf numFmtId="0" fontId="2" fillId="4" borderId="0" xfId="0" applyFont="1" applyFill="1"/>
    <xf numFmtId="0" fontId="4" fillId="0" borderId="0" xfId="0" applyFont="1" applyAlignment="1">
      <alignment vertical="center"/>
    </xf>
    <xf numFmtId="0" fontId="16" fillId="0" borderId="0" xfId="0" applyFont="1"/>
    <xf numFmtId="49" fontId="2" fillId="3" borderId="8" xfId="0" applyNumberFormat="1" applyFont="1" applyFill="1" applyBorder="1" applyAlignment="1">
      <alignment vertical="top"/>
    </xf>
    <xf numFmtId="0" fontId="2" fillId="3" borderId="8" xfId="0" applyFont="1" applyFill="1" applyBorder="1" applyAlignment="1">
      <alignment vertical="top"/>
    </xf>
    <xf numFmtId="0" fontId="2" fillId="3" borderId="8" xfId="0" applyFont="1" applyFill="1" applyBorder="1" applyAlignment="1">
      <alignment horizontal="center" vertical="top"/>
    </xf>
    <xf numFmtId="0" fontId="2" fillId="3" borderId="8" xfId="0" applyFont="1" applyFill="1" applyBorder="1" applyAlignment="1">
      <alignment horizontal="left"/>
    </xf>
    <xf numFmtId="4" fontId="2" fillId="3" borderId="8" xfId="0" applyNumberFormat="1" applyFont="1" applyFill="1" applyBorder="1"/>
    <xf numFmtId="0" fontId="2" fillId="3" borderId="0" xfId="0" applyFont="1" applyFill="1"/>
    <xf numFmtId="0" fontId="10" fillId="0" borderId="0" xfId="0" applyFont="1"/>
    <xf numFmtId="4" fontId="10" fillId="0" borderId="0" xfId="0" applyNumberFormat="1" applyFont="1"/>
    <xf numFmtId="3" fontId="2" fillId="0" borderId="8" xfId="0" applyNumberFormat="1" applyFont="1" applyBorder="1"/>
    <xf numFmtId="164" fontId="2" fillId="0" borderId="8" xfId="0" applyNumberFormat="1" applyFont="1" applyBorder="1"/>
    <xf numFmtId="0" fontId="2" fillId="0" borderId="8" xfId="0" applyFont="1" applyBorder="1" applyAlignment="1">
      <alignment wrapText="1"/>
    </xf>
    <xf numFmtId="49" fontId="36" fillId="0" borderId="8" xfId="0" applyNumberFormat="1" applyFont="1" applyBorder="1" applyAlignment="1">
      <alignment vertical="top"/>
    </xf>
    <xf numFmtId="0" fontId="36" fillId="0" borderId="8" xfId="0" applyFont="1" applyBorder="1" applyAlignment="1">
      <alignment vertical="top"/>
    </xf>
    <xf numFmtId="0" fontId="36" fillId="0" borderId="8" xfId="0" applyFont="1" applyBorder="1" applyAlignment="1">
      <alignment horizontal="center" vertical="top"/>
    </xf>
    <xf numFmtId="0" fontId="36" fillId="0" borderId="8" xfId="0" applyFont="1" applyBorder="1" applyAlignment="1">
      <alignment vertical="top" wrapText="1"/>
    </xf>
    <xf numFmtId="0" fontId="36" fillId="0" borderId="8" xfId="0" applyFont="1" applyBorder="1" applyAlignment="1">
      <alignment horizontal="left"/>
    </xf>
    <xf numFmtId="4" fontId="36" fillId="0" borderId="8" xfId="0" applyNumberFormat="1" applyFont="1" applyBorder="1"/>
    <xf numFmtId="4" fontId="2" fillId="0" borderId="8" xfId="5" applyNumberFormat="1" applyFont="1" applyBorder="1" applyAlignment="1">
      <alignment horizontal="right" shrinkToFit="1"/>
    </xf>
    <xf numFmtId="0" fontId="11" fillId="0" borderId="8" xfId="0" applyFont="1" applyBorder="1" applyAlignment="1">
      <alignment horizontal="left" vertical="top" wrapText="1"/>
    </xf>
    <xf numFmtId="0" fontId="2" fillId="0" borderId="8" xfId="0" applyFont="1" applyBorder="1" applyAlignment="1">
      <alignment horizontal="left" wrapText="1"/>
    </xf>
    <xf numFmtId="0" fontId="36" fillId="0" borderId="8" xfId="0" applyFont="1" applyBorder="1" applyAlignment="1">
      <alignment wrapText="1"/>
    </xf>
    <xf numFmtId="0" fontId="33" fillId="0" borderId="8" xfId="0" applyFont="1" applyBorder="1" applyAlignment="1">
      <alignment vertical="top" wrapText="1"/>
    </xf>
    <xf numFmtId="0" fontId="37" fillId="0" borderId="8" xfId="0" applyFont="1" applyBorder="1" applyAlignment="1">
      <alignment vertical="top" wrapText="1"/>
    </xf>
    <xf numFmtId="0" fontId="5" fillId="0" borderId="0" xfId="0" applyFont="1"/>
    <xf numFmtId="0" fontId="4" fillId="0" borderId="0" xfId="0" applyFont="1"/>
    <xf numFmtId="49" fontId="3" fillId="0" borderId="0" xfId="0" applyNumberFormat="1" applyFont="1" applyAlignment="1">
      <alignment vertical="top"/>
    </xf>
    <xf numFmtId="0" fontId="4" fillId="0" borderId="0" xfId="0" applyFont="1" applyAlignment="1">
      <alignment vertical="top"/>
    </xf>
    <xf numFmtId="0" fontId="4" fillId="0" borderId="0" xfId="0" applyFont="1" applyAlignment="1">
      <alignment horizontal="center" vertical="top"/>
    </xf>
    <xf numFmtId="0" fontId="4" fillId="0" borderId="0" xfId="0" applyFont="1" applyAlignment="1">
      <alignment horizontal="left"/>
    </xf>
    <xf numFmtId="4" fontId="4" fillId="0" borderId="0" xfId="0" applyNumberFormat="1" applyFont="1"/>
    <xf numFmtId="49" fontId="1" fillId="0" borderId="1" xfId="0" applyNumberFormat="1" applyFont="1" applyBorder="1" applyAlignment="1">
      <alignment vertical="top"/>
    </xf>
    <xf numFmtId="0" fontId="2"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left"/>
    </xf>
    <xf numFmtId="4" fontId="2" fillId="0" borderId="1" xfId="0" applyNumberFormat="1" applyFont="1" applyBorder="1" applyAlignment="1">
      <alignment horizontal="right"/>
    </xf>
    <xf numFmtId="4" fontId="2" fillId="0" borderId="1" xfId="0" applyNumberFormat="1" applyFont="1" applyBorder="1"/>
    <xf numFmtId="49" fontId="1" fillId="0" borderId="0" xfId="0" applyNumberFormat="1"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left"/>
    </xf>
    <xf numFmtId="4" fontId="2" fillId="0" borderId="0" xfId="0" applyNumberFormat="1" applyFont="1" applyAlignment="1">
      <alignment horizontal="right"/>
    </xf>
    <xf numFmtId="4" fontId="1" fillId="0" borderId="0" xfId="0" applyNumberFormat="1" applyFont="1"/>
    <xf numFmtId="0" fontId="3" fillId="0" borderId="0" xfId="0" applyFont="1"/>
    <xf numFmtId="4" fontId="1" fillId="0" borderId="0" xfId="0" applyNumberFormat="1" applyFont="1" applyAlignment="1">
      <alignment horizontal="right"/>
    </xf>
    <xf numFmtId="4" fontId="1" fillId="0" borderId="1" xfId="0" applyNumberFormat="1" applyFont="1" applyBorder="1" applyAlignment="1">
      <alignment horizontal="right"/>
    </xf>
    <xf numFmtId="4" fontId="1" fillId="0" borderId="1" xfId="0" applyNumberFormat="1" applyFont="1" applyBorder="1"/>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1" xfId="0" applyFont="1" applyBorder="1" applyAlignment="1">
      <alignment vertical="top"/>
    </xf>
    <xf numFmtId="0" fontId="1" fillId="0" borderId="1" xfId="0" applyFont="1" applyBorder="1" applyAlignment="1">
      <alignment horizontal="center" vertical="top"/>
    </xf>
    <xf numFmtId="0" fontId="1" fillId="0" borderId="1" xfId="0" applyFont="1" applyBorder="1" applyAlignment="1">
      <alignment vertical="top" wrapText="1"/>
    </xf>
    <xf numFmtId="49" fontId="3" fillId="0" borderId="1" xfId="0" applyNumberFormat="1" applyFont="1" applyBorder="1" applyAlignment="1">
      <alignment vertical="top"/>
    </xf>
    <xf numFmtId="0" fontId="3" fillId="0" borderId="1" xfId="0"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4" fontId="3" fillId="0" borderId="1" xfId="0" applyNumberFormat="1" applyFont="1" applyBorder="1" applyAlignment="1">
      <alignment horizontal="right"/>
    </xf>
    <xf numFmtId="4" fontId="3" fillId="0" borderId="1" xfId="0" applyNumberFormat="1" applyFont="1" applyBorder="1"/>
    <xf numFmtId="49" fontId="1" fillId="0" borderId="9" xfId="0" applyNumberFormat="1" applyFont="1" applyBorder="1" applyAlignment="1">
      <alignment vertical="top"/>
    </xf>
    <xf numFmtId="0" fontId="1" fillId="0" borderId="9" xfId="0" applyFont="1" applyBorder="1" applyAlignment="1">
      <alignment vertical="top"/>
    </xf>
    <xf numFmtId="0" fontId="1" fillId="0" borderId="9" xfId="0" applyFont="1" applyBorder="1" applyAlignment="1">
      <alignment horizontal="center" vertical="top"/>
    </xf>
    <xf numFmtId="0" fontId="1" fillId="0" borderId="9" xfId="0" applyFont="1" applyBorder="1" applyAlignment="1">
      <alignment vertical="top" wrapText="1"/>
    </xf>
    <xf numFmtId="0" fontId="1" fillId="0" borderId="9" xfId="0" applyFont="1" applyBorder="1" applyAlignment="1">
      <alignment horizontal="left"/>
    </xf>
    <xf numFmtId="4" fontId="1" fillId="0" borderId="9" xfId="0" applyNumberFormat="1" applyFont="1" applyBorder="1"/>
    <xf numFmtId="49" fontId="1" fillId="2" borderId="6" xfId="0" applyNumberFormat="1" applyFont="1" applyFill="1" applyBorder="1" applyAlignment="1">
      <alignment horizontal="center" vertical="top"/>
    </xf>
    <xf numFmtId="0" fontId="1" fillId="2" borderId="2" xfId="0" applyFont="1" applyFill="1" applyBorder="1" applyAlignment="1">
      <alignment horizontal="center" vertical="top"/>
    </xf>
    <xf numFmtId="0" fontId="1" fillId="2" borderId="7" xfId="0" applyFont="1" applyFill="1" applyBorder="1" applyAlignment="1">
      <alignment horizontal="center" vertical="top"/>
    </xf>
    <xf numFmtId="0" fontId="1" fillId="0" borderId="5" xfId="0" applyFont="1" applyBorder="1" applyAlignment="1">
      <alignment horizontal="center" vertical="top" wrapText="1"/>
    </xf>
    <xf numFmtId="0" fontId="1" fillId="2" borderId="5" xfId="0" applyFont="1" applyFill="1" applyBorder="1" applyAlignment="1">
      <alignment horizontal="left"/>
    </xf>
    <xf numFmtId="4" fontId="1" fillId="2" borderId="5" xfId="0" applyNumberFormat="1" applyFont="1" applyFill="1" applyBorder="1"/>
    <xf numFmtId="4" fontId="1" fillId="2" borderId="5" xfId="0" applyNumberFormat="1" applyFont="1" applyFill="1" applyBorder="1" applyAlignment="1">
      <alignment horizontal="center"/>
    </xf>
    <xf numFmtId="0" fontId="2" fillId="0" borderId="10" xfId="0" applyFont="1" applyBorder="1"/>
    <xf numFmtId="0" fontId="2" fillId="0" borderId="10" xfId="0" applyFont="1" applyBorder="1" applyAlignment="1">
      <alignment wrapText="1"/>
    </xf>
    <xf numFmtId="4" fontId="2" fillId="0" borderId="10" xfId="0" applyNumberFormat="1" applyFont="1" applyBorder="1"/>
    <xf numFmtId="0" fontId="5" fillId="0" borderId="0" xfId="0" applyFont="1" applyProtection="1">
      <protection locked="0"/>
    </xf>
    <xf numFmtId="4" fontId="2" fillId="0" borderId="10" xfId="0" applyNumberFormat="1" applyFont="1" applyBorder="1" applyProtection="1">
      <protection locked="0"/>
    </xf>
    <xf numFmtId="0" fontId="5" fillId="0" borderId="8" xfId="0" applyFont="1" applyBorder="1" applyAlignment="1" applyProtection="1">
      <alignment wrapText="1"/>
      <protection locked="0"/>
    </xf>
    <xf numFmtId="4" fontId="2" fillId="0" borderId="8" xfId="7" applyNumberFormat="1" applyFont="1" applyBorder="1" applyAlignment="1" applyProtection="1">
      <alignment horizontal="right" shrinkToFit="1"/>
      <protection locked="0"/>
    </xf>
    <xf numFmtId="0" fontId="7" fillId="0" borderId="0" xfId="0" applyFont="1"/>
    <xf numFmtId="0" fontId="4" fillId="0" borderId="1" xfId="0" applyFont="1" applyBorder="1"/>
    <xf numFmtId="0" fontId="3" fillId="0" borderId="3" xfId="0" applyFont="1" applyBorder="1"/>
    <xf numFmtId="0" fontId="4" fillId="0" borderId="3" xfId="0" applyFont="1" applyBorder="1"/>
    <xf numFmtId="49" fontId="4" fillId="0" borderId="4" xfId="0" applyNumberFormat="1" applyFont="1" applyBorder="1" applyAlignment="1">
      <alignment vertical="top"/>
    </xf>
    <xf numFmtId="0" fontId="4" fillId="0" borderId="4" xfId="0" applyFont="1" applyBorder="1"/>
    <xf numFmtId="0" fontId="6" fillId="0" borderId="4" xfId="0" applyFont="1" applyBorder="1"/>
    <xf numFmtId="0" fontId="6" fillId="0" borderId="0" xfId="0" applyFont="1"/>
    <xf numFmtId="4" fontId="4" fillId="0" borderId="4" xfId="0" applyNumberFormat="1" applyFont="1" applyBorder="1"/>
    <xf numFmtId="49" fontId="4" fillId="0" borderId="0" xfId="0" applyNumberFormat="1" applyFont="1" applyAlignment="1">
      <alignment vertical="top"/>
    </xf>
    <xf numFmtId="0" fontId="3" fillId="0" borderId="1" xfId="0" applyFont="1" applyBorder="1"/>
    <xf numFmtId="0" fontId="41" fillId="0" borderId="1" xfId="0" applyFont="1" applyBorder="1"/>
    <xf numFmtId="0" fontId="41" fillId="0" borderId="0" xfId="0" applyFont="1"/>
    <xf numFmtId="4" fontId="34" fillId="0" borderId="1" xfId="0" applyNumberFormat="1" applyFont="1" applyBorder="1"/>
    <xf numFmtId="0" fontId="4" fillId="0" borderId="0" xfId="0" applyFont="1" applyAlignment="1">
      <alignment horizontal="justify" vertical="top"/>
    </xf>
    <xf numFmtId="0" fontId="4" fillId="0" borderId="0" xfId="0" applyFont="1" applyAlignment="1">
      <alignment vertical="top" wrapText="1"/>
    </xf>
    <xf numFmtId="0" fontId="3" fillId="0" borderId="0" xfId="0" applyFont="1" applyAlignment="1">
      <alignment vertical="top"/>
    </xf>
    <xf numFmtId="0" fontId="4" fillId="0" borderId="0" xfId="0" applyFont="1" applyAlignment="1">
      <alignment horizontal="right"/>
    </xf>
    <xf numFmtId="49" fontId="38" fillId="0" borderId="26" xfId="17" applyNumberFormat="1" applyFont="1" applyBorder="1" applyAlignment="1">
      <alignment vertical="top"/>
    </xf>
    <xf numFmtId="49" fontId="38" fillId="0" borderId="27" xfId="17" applyNumberFormat="1" applyFont="1" applyBorder="1" applyAlignment="1">
      <alignment vertical="top"/>
    </xf>
    <xf numFmtId="49" fontId="38" fillId="0" borderId="27" xfId="17" applyNumberFormat="1" applyFont="1" applyBorder="1" applyAlignment="1">
      <alignment horizontal="left" vertical="top"/>
    </xf>
    <xf numFmtId="0" fontId="39" fillId="0" borderId="25" xfId="17" applyFont="1" applyBorder="1" applyAlignment="1">
      <alignment horizontal="justify" vertical="top" wrapText="1"/>
    </xf>
    <xf numFmtId="4" fontId="38" fillId="0" borderId="25" xfId="17" applyNumberFormat="1" applyFont="1" applyBorder="1" applyAlignment="1">
      <alignment horizontal="center" vertical="top" wrapText="1"/>
    </xf>
    <xf numFmtId="4" fontId="38" fillId="0" borderId="25" xfId="17" applyNumberFormat="1" applyFont="1" applyBorder="1" applyAlignment="1">
      <alignment horizontal="right" vertical="top"/>
    </xf>
    <xf numFmtId="4" fontId="38" fillId="0" borderId="25" xfId="17" applyNumberFormat="1" applyFont="1" applyBorder="1" applyAlignment="1">
      <alignment vertical="top"/>
    </xf>
    <xf numFmtId="0" fontId="24" fillId="0" borderId="0" xfId="17" applyFont="1"/>
    <xf numFmtId="0" fontId="5" fillId="0" borderId="0" xfId="17" applyFont="1" applyAlignment="1">
      <alignment vertical="top"/>
    </xf>
    <xf numFmtId="49" fontId="5" fillId="0" borderId="2" xfId="17" applyNumberFormat="1" applyFont="1" applyBorder="1" applyAlignment="1">
      <alignment vertical="top"/>
    </xf>
    <xf numFmtId="49" fontId="5" fillId="0" borderId="24" xfId="17" applyNumberFormat="1" applyFont="1" applyBorder="1" applyAlignment="1">
      <alignment vertical="top"/>
    </xf>
    <xf numFmtId="49" fontId="5" fillId="0" borderId="24" xfId="17" applyNumberFormat="1" applyFont="1" applyBorder="1" applyAlignment="1">
      <alignment horizontal="left" vertical="top"/>
    </xf>
    <xf numFmtId="0" fontId="15" fillId="0" borderId="23" xfId="17" applyFont="1" applyBorder="1" applyAlignment="1">
      <alignment horizontal="justify" vertical="top" wrapText="1"/>
    </xf>
    <xf numFmtId="4" fontId="5" fillId="0" borderId="23" xfId="17" applyNumberFormat="1" applyFont="1" applyBorder="1" applyAlignment="1">
      <alignment horizontal="center" vertical="top" wrapText="1"/>
    </xf>
    <xf numFmtId="4" fontId="5" fillId="0" borderId="23" xfId="17" applyNumberFormat="1" applyFont="1" applyBorder="1" applyAlignment="1">
      <alignment horizontal="right" vertical="top"/>
    </xf>
    <xf numFmtId="4" fontId="5" fillId="0" borderId="23" xfId="17" applyNumberFormat="1" applyFont="1" applyBorder="1" applyAlignment="1">
      <alignment vertical="top"/>
    </xf>
    <xf numFmtId="49" fontId="15" fillId="0" borderId="15" xfId="17" applyNumberFormat="1" applyFont="1" applyBorder="1" applyAlignment="1">
      <alignment vertical="top"/>
    </xf>
    <xf numFmtId="49" fontId="15" fillId="0" borderId="15" xfId="17" applyNumberFormat="1" applyFont="1" applyBorder="1" applyAlignment="1">
      <alignment horizontal="left" vertical="top"/>
    </xf>
    <xf numFmtId="0" fontId="15" fillId="0" borderId="16" xfId="17" applyFont="1" applyBorder="1" applyAlignment="1">
      <alignment horizontal="justify" vertical="top" wrapText="1"/>
    </xf>
    <xf numFmtId="4" fontId="5" fillId="0" borderId="16" xfId="17" applyNumberFormat="1" applyFont="1" applyBorder="1" applyAlignment="1">
      <alignment horizontal="center" vertical="top" wrapText="1"/>
    </xf>
    <xf numFmtId="4" fontId="5" fillId="0" borderId="17" xfId="17" applyNumberFormat="1" applyFont="1" applyBorder="1" applyAlignment="1">
      <alignment horizontal="right" vertical="top"/>
    </xf>
    <xf numFmtId="4" fontId="5" fillId="0" borderId="17" xfId="17" applyNumberFormat="1" applyFont="1" applyBorder="1" applyAlignment="1">
      <alignment vertical="top"/>
    </xf>
    <xf numFmtId="49" fontId="15" fillId="0" borderId="2" xfId="17" applyNumberFormat="1" applyFont="1" applyBorder="1" applyAlignment="1">
      <alignment vertical="top"/>
    </xf>
    <xf numFmtId="49" fontId="15" fillId="0" borderId="2" xfId="17" applyNumberFormat="1" applyFont="1" applyBorder="1" applyAlignment="1">
      <alignment horizontal="left" vertical="top"/>
    </xf>
    <xf numFmtId="0" fontId="15" fillId="0" borderId="25" xfId="17" applyFont="1" applyBorder="1" applyAlignment="1">
      <alignment horizontal="justify" vertical="top" wrapText="1"/>
    </xf>
    <xf numFmtId="4" fontId="5" fillId="0" borderId="25" xfId="17" applyNumberFormat="1" applyFont="1" applyBorder="1" applyAlignment="1">
      <alignment horizontal="center" vertical="top" wrapText="1"/>
    </xf>
    <xf numFmtId="4" fontId="5" fillId="0" borderId="25" xfId="17" applyNumberFormat="1" applyFont="1" applyBorder="1" applyAlignment="1">
      <alignment horizontal="right" vertical="top"/>
    </xf>
    <xf numFmtId="4" fontId="15" fillId="0" borderId="25" xfId="17" applyNumberFormat="1" applyFont="1" applyBorder="1" applyAlignment="1">
      <alignment horizontal="right" vertical="top"/>
    </xf>
    <xf numFmtId="4" fontId="15" fillId="0" borderId="16" xfId="17" applyNumberFormat="1" applyFont="1" applyBorder="1" applyAlignment="1">
      <alignment horizontal="justify" vertical="top" wrapText="1"/>
    </xf>
    <xf numFmtId="4" fontId="15" fillId="0" borderId="17" xfId="17" applyNumberFormat="1" applyFont="1" applyBorder="1" applyAlignment="1">
      <alignment vertical="top"/>
    </xf>
    <xf numFmtId="49" fontId="15" fillId="0" borderId="0" xfId="17" applyNumberFormat="1" applyFont="1" applyAlignment="1">
      <alignment vertical="top"/>
    </xf>
    <xf numFmtId="49" fontId="15" fillId="0" borderId="0" xfId="17" applyNumberFormat="1" applyFont="1" applyAlignment="1">
      <alignment horizontal="left" vertical="top"/>
    </xf>
    <xf numFmtId="4" fontId="15" fillId="0" borderId="0" xfId="17" applyNumberFormat="1" applyFont="1" applyAlignment="1">
      <alignment horizontal="justify" vertical="top" wrapText="1"/>
    </xf>
    <xf numFmtId="4" fontId="5" fillId="0" borderId="0" xfId="17" applyNumberFormat="1" applyFont="1" applyAlignment="1">
      <alignment horizontal="center" vertical="top" wrapText="1"/>
    </xf>
    <xf numFmtId="4" fontId="5" fillId="0" borderId="0" xfId="17" applyNumberFormat="1" applyFont="1" applyAlignment="1">
      <alignment horizontal="right" vertical="top"/>
    </xf>
    <xf numFmtId="4" fontId="5" fillId="0" borderId="0" xfId="17" applyNumberFormat="1" applyFont="1" applyAlignment="1">
      <alignment vertical="top"/>
    </xf>
    <xf numFmtId="49" fontId="5" fillId="0" borderId="0" xfId="17" applyNumberFormat="1" applyFont="1" applyAlignment="1">
      <alignment vertical="top"/>
    </xf>
    <xf numFmtId="49" fontId="5" fillId="0" borderId="0" xfId="17" applyNumberFormat="1" applyFont="1" applyAlignment="1">
      <alignment horizontal="left" vertical="top"/>
    </xf>
    <xf numFmtId="0" fontId="15" fillId="0" borderId="0" xfId="17" applyFont="1" applyAlignment="1">
      <alignment horizontal="justify" vertical="top" wrapText="1"/>
    </xf>
    <xf numFmtId="0" fontId="5" fillId="0" borderId="13" xfId="17" applyFont="1" applyBorder="1" applyAlignment="1">
      <alignment vertical="top"/>
    </xf>
    <xf numFmtId="4" fontId="24" fillId="0" borderId="0" xfId="17" applyNumberFormat="1" applyFont="1"/>
    <xf numFmtId="0" fontId="24" fillId="0" borderId="13" xfId="17" applyFont="1" applyBorder="1"/>
    <xf numFmtId="0" fontId="27" fillId="0" borderId="0" xfId="17" applyFont="1" applyAlignment="1">
      <alignment vertical="top" wrapText="1"/>
    </xf>
    <xf numFmtId="49" fontId="5" fillId="0" borderId="0" xfId="17" applyNumberFormat="1" applyFont="1" applyAlignment="1">
      <alignment horizontal="left" vertical="top" wrapText="1"/>
    </xf>
    <xf numFmtId="0" fontId="35" fillId="0" borderId="0" xfId="17" applyFont="1" applyAlignment="1">
      <alignment vertical="top" wrapText="1"/>
    </xf>
    <xf numFmtId="0" fontId="27" fillId="0" borderId="19" xfId="18" applyFont="1" applyBorder="1" applyAlignment="1">
      <alignment horizontal="left" vertical="top"/>
    </xf>
    <xf numFmtId="0" fontId="27" fillId="0" borderId="20" xfId="18" applyFont="1" applyBorder="1" applyAlignment="1">
      <alignment horizontal="center" vertical="top"/>
    </xf>
    <xf numFmtId="4" fontId="27" fillId="0" borderId="20" xfId="18" applyNumberFormat="1" applyFont="1" applyBorder="1" applyAlignment="1">
      <alignment horizontal="center" vertical="top"/>
    </xf>
    <xf numFmtId="4" fontId="27" fillId="0" borderId="21" xfId="18" applyNumberFormat="1" applyFont="1" applyBorder="1" applyAlignment="1">
      <alignment horizontal="right" vertical="center"/>
    </xf>
    <xf numFmtId="49" fontId="5" fillId="0" borderId="15" xfId="17" applyNumberFormat="1" applyFont="1" applyBorder="1" applyAlignment="1">
      <alignment vertical="top"/>
    </xf>
    <xf numFmtId="49" fontId="5" fillId="0" borderId="15" xfId="17" applyNumberFormat="1" applyFont="1" applyBorder="1" applyAlignment="1">
      <alignment horizontal="left" vertical="top"/>
    </xf>
    <xf numFmtId="4" fontId="5" fillId="0" borderId="15" xfId="17" applyNumberFormat="1" applyFont="1" applyBorder="1" applyAlignment="1">
      <alignment horizontal="justify" vertical="top" wrapText="1"/>
    </xf>
    <xf numFmtId="4" fontId="5" fillId="0" borderId="15" xfId="17" applyNumberFormat="1" applyFont="1" applyBorder="1" applyAlignment="1">
      <alignment horizontal="center" vertical="top" wrapText="1"/>
    </xf>
    <xf numFmtId="4" fontId="5" fillId="0" borderId="15" xfId="17" applyNumberFormat="1" applyFont="1" applyBorder="1" applyAlignment="1">
      <alignment horizontal="right" vertical="top"/>
    </xf>
    <xf numFmtId="4" fontId="5" fillId="0" borderId="15" xfId="19" applyNumberFormat="1" applyBorder="1" applyAlignment="1">
      <alignment horizontal="right" vertical="top"/>
    </xf>
    <xf numFmtId="49" fontId="5" fillId="0" borderId="15" xfId="0" applyNumberFormat="1" applyFont="1" applyBorder="1" applyAlignment="1">
      <alignment horizontal="left" vertical="top" wrapText="1"/>
    </xf>
    <xf numFmtId="0" fontId="24" fillId="0" borderId="15" xfId="0" applyFont="1" applyBorder="1"/>
    <xf numFmtId="0" fontId="24" fillId="0" borderId="0" xfId="0" applyFont="1"/>
    <xf numFmtId="0" fontId="5" fillId="0" borderId="15" xfId="0" applyFont="1" applyBorder="1" applyAlignment="1">
      <alignment horizontal="left" vertical="top" wrapText="1"/>
    </xf>
    <xf numFmtId="4" fontId="15" fillId="0" borderId="15" xfId="17" applyNumberFormat="1" applyFont="1" applyBorder="1" applyAlignment="1">
      <alignment horizontal="justify" vertical="top" wrapText="1"/>
    </xf>
    <xf numFmtId="49" fontId="15" fillId="0" borderId="15" xfId="0" applyNumberFormat="1" applyFont="1" applyBorder="1" applyAlignment="1">
      <alignment horizontal="left" vertical="top" wrapText="1"/>
    </xf>
    <xf numFmtId="49" fontId="31" fillId="0" borderId="15" xfId="17" applyNumberFormat="1" applyFont="1" applyBorder="1" applyAlignment="1">
      <alignment vertical="top"/>
    </xf>
    <xf numFmtId="49" fontId="31" fillId="0" borderId="15" xfId="0" applyNumberFormat="1" applyFont="1" applyBorder="1" applyAlignment="1">
      <alignment horizontal="left" vertical="top" wrapText="1"/>
    </xf>
    <xf numFmtId="4" fontId="31" fillId="0" borderId="15" xfId="17" applyNumberFormat="1" applyFont="1" applyBorder="1" applyAlignment="1">
      <alignment horizontal="center" vertical="top" wrapText="1"/>
    </xf>
    <xf numFmtId="4" fontId="31" fillId="0" borderId="15" xfId="17" applyNumberFormat="1" applyFont="1" applyBorder="1" applyAlignment="1">
      <alignment horizontal="right" vertical="top"/>
    </xf>
    <xf numFmtId="4" fontId="31" fillId="0" borderId="15" xfId="19" applyNumberFormat="1" applyFont="1" applyBorder="1" applyAlignment="1">
      <alignment horizontal="right" vertical="top"/>
    </xf>
    <xf numFmtId="4" fontId="5" fillId="0" borderId="0" xfId="17" applyNumberFormat="1" applyFont="1" applyAlignment="1">
      <alignment horizontal="justify" vertical="top" wrapText="1"/>
    </xf>
    <xf numFmtId="49" fontId="38" fillId="0" borderId="22" xfId="17" applyNumberFormat="1" applyFont="1" applyBorder="1" applyAlignment="1">
      <alignment vertical="top"/>
    </xf>
    <xf numFmtId="49" fontId="38" fillId="0" borderId="23" xfId="17" applyNumberFormat="1" applyFont="1" applyBorder="1" applyAlignment="1">
      <alignment vertical="top"/>
    </xf>
    <xf numFmtId="49" fontId="39" fillId="0" borderId="23" xfId="17" applyNumberFormat="1" applyFont="1" applyBorder="1" applyAlignment="1">
      <alignment horizontal="left" vertical="top"/>
    </xf>
    <xf numFmtId="4" fontId="40" fillId="0" borderId="23" xfId="20" applyNumberFormat="1" applyFont="1" applyBorder="1" applyAlignment="1" applyProtection="1">
      <alignment horizontal="justify" vertical="top" wrapText="1"/>
    </xf>
    <xf numFmtId="4" fontId="38" fillId="0" borderId="23" xfId="17" applyNumberFormat="1" applyFont="1" applyBorder="1" applyAlignment="1">
      <alignment horizontal="center" vertical="top" wrapText="1"/>
    </xf>
    <xf numFmtId="4" fontId="39" fillId="0" borderId="23" xfId="17" applyNumberFormat="1" applyFont="1" applyBorder="1" applyAlignment="1">
      <alignment horizontal="right" vertical="top"/>
    </xf>
    <xf numFmtId="4" fontId="39" fillId="0" borderId="23" xfId="17" applyNumberFormat="1" applyFont="1" applyBorder="1" applyAlignment="1">
      <alignment vertical="top"/>
    </xf>
    <xf numFmtId="0" fontId="23" fillId="0" borderId="0" xfId="17"/>
    <xf numFmtId="0" fontId="38" fillId="0" borderId="14" xfId="17" applyFont="1" applyBorder="1" applyAlignment="1">
      <alignment vertical="top"/>
    </xf>
    <xf numFmtId="0" fontId="4" fillId="0" borderId="0" xfId="0" applyFont="1" applyProtection="1">
      <protection locked="0"/>
    </xf>
    <xf numFmtId="4" fontId="5" fillId="0" borderId="0" xfId="17" applyNumberFormat="1" applyFont="1" applyAlignment="1" applyProtection="1">
      <alignment vertical="top" wrapText="1"/>
      <protection locked="0"/>
    </xf>
    <xf numFmtId="4" fontId="24" fillId="0" borderId="0" xfId="17" applyNumberFormat="1" applyFont="1" applyAlignment="1" applyProtection="1">
      <alignment wrapText="1"/>
      <protection locked="0"/>
    </xf>
    <xf numFmtId="4" fontId="5" fillId="0" borderId="15" xfId="17" applyNumberFormat="1" applyFont="1" applyBorder="1" applyAlignment="1" applyProtection="1">
      <alignment horizontal="justify" vertical="top" wrapText="1"/>
      <protection locked="0"/>
    </xf>
    <xf numFmtId="4" fontId="5" fillId="0" borderId="0" xfId="19" applyNumberFormat="1" applyAlignment="1" applyProtection="1">
      <alignment horizontal="right" vertical="top" wrapText="1"/>
      <protection locked="0"/>
    </xf>
    <xf numFmtId="49" fontId="5" fillId="0" borderId="15" xfId="0" applyNumberFormat="1" applyFont="1" applyBorder="1" applyAlignment="1" applyProtection="1">
      <alignment horizontal="left" vertical="top" wrapText="1"/>
      <protection locked="0"/>
    </xf>
    <xf numFmtId="0" fontId="24" fillId="0" borderId="0" xfId="0" applyFont="1" applyAlignment="1" applyProtection="1">
      <alignment wrapText="1"/>
      <protection locked="0"/>
    </xf>
    <xf numFmtId="4" fontId="5" fillId="0" borderId="0" xfId="19" applyNumberFormat="1" applyAlignment="1" applyProtection="1">
      <alignment horizontal="left" wrapText="1"/>
      <protection locked="0"/>
    </xf>
    <xf numFmtId="4" fontId="39" fillId="0" borderId="0" xfId="17" applyNumberFormat="1" applyFont="1" applyAlignment="1" applyProtection="1">
      <alignment vertical="top" wrapText="1"/>
      <protection locked="0"/>
    </xf>
    <xf numFmtId="4" fontId="38" fillId="0" borderId="25" xfId="17" applyNumberFormat="1" applyFont="1" applyBorder="1" applyAlignment="1" applyProtection="1">
      <alignment horizontal="right" vertical="top"/>
      <protection locked="0"/>
    </xf>
    <xf numFmtId="4" fontId="5" fillId="0" borderId="23" xfId="17" applyNumberFormat="1" applyFont="1" applyBorder="1" applyAlignment="1" applyProtection="1">
      <alignment horizontal="right" vertical="top"/>
      <protection locked="0"/>
    </xf>
    <xf numFmtId="4" fontId="5" fillId="0" borderId="17" xfId="17" applyNumberFormat="1" applyFont="1" applyBorder="1" applyAlignment="1" applyProtection="1">
      <alignment horizontal="right" vertical="top"/>
      <protection locked="0"/>
    </xf>
    <xf numFmtId="4" fontId="5" fillId="0" borderId="25" xfId="17" applyNumberFormat="1" applyFont="1" applyBorder="1" applyAlignment="1" applyProtection="1">
      <alignment horizontal="right" vertical="top"/>
      <protection locked="0"/>
    </xf>
    <xf numFmtId="4" fontId="5" fillId="0" borderId="0" xfId="17" applyNumberFormat="1" applyFont="1" applyAlignment="1" applyProtection="1">
      <alignment horizontal="right" vertical="top"/>
      <protection locked="0"/>
    </xf>
    <xf numFmtId="4" fontId="24" fillId="0" borderId="0" xfId="17" applyNumberFormat="1" applyFont="1" applyProtection="1">
      <protection locked="0"/>
    </xf>
    <xf numFmtId="4" fontId="27" fillId="0" borderId="21" xfId="18" applyNumberFormat="1" applyFont="1" applyBorder="1" applyAlignment="1" applyProtection="1">
      <alignment horizontal="right" vertical="center"/>
      <protection locked="0"/>
    </xf>
    <xf numFmtId="0" fontId="5" fillId="0" borderId="13" xfId="17" applyFont="1" applyBorder="1" applyAlignment="1" applyProtection="1">
      <alignment vertical="top"/>
      <protection locked="0"/>
    </xf>
    <xf numFmtId="4" fontId="39" fillId="0" borderId="23" xfId="17" applyNumberFormat="1" applyFont="1" applyBorder="1" applyAlignment="1" applyProtection="1">
      <alignment horizontal="right" vertical="top"/>
      <protection locked="0"/>
    </xf>
    <xf numFmtId="4" fontId="4" fillId="0" borderId="0" xfId="8" applyFont="1" applyFill="1" applyAlignment="1" applyProtection="1">
      <alignment wrapText="1"/>
      <protection locked="0"/>
    </xf>
    <xf numFmtId="4" fontId="4" fillId="0" borderId="8" xfId="13" applyFont="1" applyFill="1" applyBorder="1" applyProtection="1">
      <alignment horizontal="right" wrapText="1"/>
      <protection locked="0"/>
    </xf>
    <xf numFmtId="4" fontId="4" fillId="0" borderId="8" xfId="15" applyFont="1" applyFill="1" applyBorder="1" applyAlignment="1" applyProtection="1">
      <alignment horizontal="right" wrapText="1"/>
      <protection locked="0"/>
    </xf>
    <xf numFmtId="4" fontId="4" fillId="0" borderId="8" xfId="0" applyNumberFormat="1" applyFont="1" applyBorder="1" applyProtection="1">
      <protection locked="0"/>
    </xf>
    <xf numFmtId="166" fontId="4" fillId="0" borderId="8" xfId="11" applyNumberFormat="1" applyFont="1" applyFill="1" applyBorder="1" applyProtection="1">
      <alignment horizontal="right" wrapText="1"/>
      <protection locked="0"/>
    </xf>
    <xf numFmtId="4" fontId="4" fillId="0" borderId="0" xfId="13" applyFont="1" applyFill="1" applyProtection="1">
      <alignment horizontal="right" wrapText="1"/>
      <protection locked="0"/>
    </xf>
    <xf numFmtId="4" fontId="7" fillId="0" borderId="0" xfId="10" applyFont="1" applyFill="1" applyAlignment="1" applyProtection="1">
      <alignment wrapText="1"/>
      <protection locked="0"/>
    </xf>
    <xf numFmtId="4" fontId="7" fillId="0" borderId="8" xfId="10" applyFont="1" applyFill="1" applyBorder="1" applyAlignment="1" applyProtection="1">
      <alignment wrapText="1"/>
      <protection locked="0"/>
    </xf>
    <xf numFmtId="4" fontId="4" fillId="0" borderId="8" xfId="8" applyFont="1" applyFill="1" applyBorder="1" applyAlignment="1" applyProtection="1">
      <alignment wrapText="1"/>
      <protection locked="0"/>
    </xf>
    <xf numFmtId="0" fontId="0" fillId="0" borderId="0" xfId="0" applyAlignment="1">
      <alignment vertical="top"/>
    </xf>
    <xf numFmtId="4" fontId="17" fillId="0" borderId="0" xfId="8" applyFill="1">
      <alignment horizontal="left" vertical="top" wrapText="1"/>
    </xf>
    <xf numFmtId="165" fontId="4" fillId="0" borderId="0" xfId="9" applyFont="1">
      <alignment horizontal="center" vertical="justify"/>
    </xf>
    <xf numFmtId="4" fontId="19" fillId="0" borderId="0" xfId="10" applyFont="1" applyFill="1">
      <alignment horizontal="left" vertical="top" wrapText="1"/>
    </xf>
    <xf numFmtId="164" fontId="4" fillId="0" borderId="0" xfId="8" applyNumberFormat="1" applyFont="1" applyFill="1" applyAlignment="1">
      <alignment wrapText="1"/>
    </xf>
    <xf numFmtId="4" fontId="4" fillId="0" borderId="0" xfId="8" applyFont="1" applyFill="1" applyAlignment="1">
      <alignment wrapText="1"/>
    </xf>
    <xf numFmtId="4" fontId="17" fillId="5" borderId="0" xfId="8" applyFill="1">
      <alignment horizontal="left" vertical="top" wrapText="1"/>
    </xf>
    <xf numFmtId="4" fontId="4" fillId="0" borderId="0" xfId="8" applyFont="1" applyFill="1">
      <alignment horizontal="left" vertical="top" wrapText="1"/>
    </xf>
    <xf numFmtId="4" fontId="4" fillId="0" borderId="0" xfId="8" applyFont="1" applyAlignment="1">
      <alignment wrapText="1"/>
    </xf>
    <xf numFmtId="4" fontId="7" fillId="0" borderId="0" xfId="10" applyFont="1" applyFill="1" applyAlignment="1">
      <alignment wrapText="1"/>
    </xf>
    <xf numFmtId="164" fontId="7" fillId="0" borderId="0" xfId="10" applyNumberFormat="1" applyFont="1" applyFill="1" applyAlignment="1">
      <alignment wrapText="1"/>
    </xf>
    <xf numFmtId="4" fontId="7" fillId="0" borderId="0" xfId="10" applyFont="1" applyFill="1">
      <alignment horizontal="left" vertical="top" wrapText="1"/>
    </xf>
    <xf numFmtId="4" fontId="20" fillId="0" borderId="0" xfId="10" applyFont="1" applyFill="1">
      <alignment horizontal="left" vertical="top" wrapText="1"/>
    </xf>
    <xf numFmtId="4" fontId="20" fillId="0" borderId="0" xfId="10" applyFont="1" applyFill="1" applyAlignment="1">
      <alignment wrapText="1"/>
    </xf>
    <xf numFmtId="164" fontId="20" fillId="0" borderId="0" xfId="10" applyNumberFormat="1" applyFont="1" applyFill="1" applyAlignment="1">
      <alignment wrapText="1"/>
    </xf>
    <xf numFmtId="4" fontId="7" fillId="0" borderId="12" xfId="10" applyFont="1" applyFill="1" applyBorder="1">
      <alignment horizontal="left" vertical="top" wrapText="1"/>
    </xf>
    <xf numFmtId="4" fontId="7" fillId="0" borderId="12" xfId="10" applyFont="1" applyFill="1" applyBorder="1" applyAlignment="1">
      <alignment wrapText="1"/>
    </xf>
    <xf numFmtId="164" fontId="7" fillId="0" borderId="12" xfId="10" applyNumberFormat="1" applyFont="1" applyFill="1" applyBorder="1" applyAlignment="1">
      <alignment wrapText="1"/>
    </xf>
    <xf numFmtId="4" fontId="22" fillId="0" borderId="0" xfId="8" applyFont="1" applyFill="1">
      <alignment horizontal="left" vertical="top" wrapText="1"/>
    </xf>
    <xf numFmtId="4" fontId="4" fillId="9" borderId="5" xfId="12" applyFont="1" applyFill="1" applyBorder="1" applyAlignment="1">
      <alignment horizontal="center" vertical="top"/>
    </xf>
    <xf numFmtId="4" fontId="4" fillId="9" borderId="5" xfId="12" applyFont="1" applyFill="1" applyBorder="1">
      <alignment horizontal="center"/>
    </xf>
    <xf numFmtId="4" fontId="4" fillId="0" borderId="5" xfId="12" applyFont="1" applyFill="1" applyBorder="1">
      <alignment horizontal="center"/>
    </xf>
    <xf numFmtId="4" fontId="22" fillId="5" borderId="0" xfId="8" applyFont="1" applyFill="1">
      <alignment horizontal="left" vertical="top" wrapText="1"/>
    </xf>
    <xf numFmtId="165" fontId="4" fillId="0" borderId="8" xfId="9" applyFont="1" applyBorder="1">
      <alignment horizontal="center" vertical="justify"/>
    </xf>
    <xf numFmtId="4" fontId="4" fillId="0" borderId="8" xfId="8" applyFont="1" applyFill="1" applyBorder="1">
      <alignment horizontal="left" vertical="top" wrapText="1"/>
    </xf>
    <xf numFmtId="4" fontId="4" fillId="0" borderId="8" xfId="13" applyFont="1" applyBorder="1">
      <alignment horizontal="right" wrapText="1"/>
    </xf>
    <xf numFmtId="4" fontId="4" fillId="0" borderId="8" xfId="13" applyFont="1" applyFill="1" applyBorder="1">
      <alignment horizontal="right" wrapText="1"/>
    </xf>
    <xf numFmtId="0" fontId="17" fillId="0" borderId="0" xfId="0" applyFont="1" applyAlignment="1">
      <alignment wrapText="1"/>
    </xf>
    <xf numFmtId="0" fontId="17" fillId="5" borderId="0" xfId="0" applyFont="1" applyFill="1" applyAlignment="1">
      <alignment wrapText="1"/>
    </xf>
    <xf numFmtId="4" fontId="4" fillId="0" borderId="8" xfId="15" applyFont="1" applyFill="1" applyBorder="1" applyAlignment="1">
      <alignment horizontal="left" vertical="top" wrapText="1"/>
    </xf>
    <xf numFmtId="4" fontId="4" fillId="0" borderId="8" xfId="15" applyFont="1" applyFill="1" applyBorder="1" applyAlignment="1">
      <alignment horizontal="right" wrapText="1"/>
    </xf>
    <xf numFmtId="4" fontId="4" fillId="0" borderId="8" xfId="16" applyFont="1" applyFill="1" applyBorder="1" applyAlignment="1">
      <alignment horizontal="center" vertical="top" wrapText="1"/>
    </xf>
    <xf numFmtId="0" fontId="4" fillId="0" borderId="8" xfId="0" applyFont="1" applyBorder="1"/>
    <xf numFmtId="1" fontId="4" fillId="0" borderId="8" xfId="0" applyNumberFormat="1" applyFont="1" applyBorder="1"/>
    <xf numFmtId="4" fontId="4" fillId="0" borderId="8" xfId="0" applyNumberFormat="1" applyFont="1" applyBorder="1"/>
    <xf numFmtId="0" fontId="17" fillId="0" borderId="0" xfId="0" applyFont="1"/>
    <xf numFmtId="0" fontId="17" fillId="7" borderId="0" xfId="0" applyFont="1" applyFill="1"/>
    <xf numFmtId="9" fontId="4" fillId="0" borderId="8" xfId="11" applyFont="1" applyFill="1" applyBorder="1">
      <alignment horizontal="right" wrapText="1"/>
    </xf>
    <xf numFmtId="4" fontId="4" fillId="0" borderId="0" xfId="13" applyFont="1" applyFill="1">
      <alignment horizontal="right" wrapText="1"/>
    </xf>
    <xf numFmtId="4" fontId="17" fillId="8" borderId="0" xfId="8" applyFill="1">
      <alignment horizontal="left" vertical="top" wrapText="1"/>
    </xf>
    <xf numFmtId="4" fontId="7" fillId="0" borderId="0" xfId="10" applyFont="1" applyFill="1" applyAlignment="1">
      <alignment horizontal="right" wrapText="1"/>
    </xf>
    <xf numFmtId="4" fontId="7" fillId="0" borderId="8" xfId="10" applyFont="1" applyFill="1" applyBorder="1">
      <alignment horizontal="left" vertical="top" wrapText="1"/>
    </xf>
    <xf numFmtId="4" fontId="7" fillId="0" borderId="8" xfId="10" applyFont="1" applyFill="1" applyBorder="1" applyAlignment="1">
      <alignment horizontal="right" wrapText="1"/>
    </xf>
    <xf numFmtId="164" fontId="7" fillId="0" borderId="8" xfId="10" applyNumberFormat="1" applyFont="1" applyFill="1" applyBorder="1" applyAlignment="1">
      <alignment wrapText="1"/>
    </xf>
    <xf numFmtId="4" fontId="7" fillId="0" borderId="8" xfId="10" applyFont="1" applyFill="1" applyBorder="1" applyAlignment="1">
      <alignment wrapText="1"/>
    </xf>
    <xf numFmtId="4" fontId="4" fillId="0" borderId="8" xfId="8" applyFont="1" applyFill="1" applyBorder="1" applyAlignment="1">
      <alignment wrapText="1"/>
    </xf>
    <xf numFmtId="164" fontId="4" fillId="0" borderId="8" xfId="8" applyNumberFormat="1" applyFont="1" applyFill="1" applyBorder="1" applyAlignment="1">
      <alignment wrapText="1"/>
    </xf>
    <xf numFmtId="0" fontId="4" fillId="0" borderId="8" xfId="0" applyFont="1" applyBorder="1" applyAlignment="1">
      <alignment vertical="top" wrapText="1"/>
    </xf>
    <xf numFmtId="4" fontId="4" fillId="0" borderId="8" xfId="14" applyFont="1" applyFill="1" applyBorder="1">
      <alignment horizontal="right" wrapText="1"/>
      <protection locked="0"/>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49" fontId="1" fillId="0" borderId="8" xfId="0" applyNumberFormat="1" applyFont="1" applyBorder="1" applyAlignment="1">
      <alignment horizontal="left" vertical="top" wrapText="1"/>
    </xf>
    <xf numFmtId="0" fontId="5" fillId="0" borderId="8" xfId="0" applyFont="1" applyBorder="1" applyAlignment="1">
      <alignment wrapText="1"/>
    </xf>
    <xf numFmtId="0" fontId="15" fillId="0" borderId="18" xfId="17" applyFont="1" applyBorder="1" applyAlignment="1">
      <alignment horizontal="left" vertical="top"/>
    </xf>
    <xf numFmtId="4" fontId="19" fillId="0" borderId="0" xfId="10" applyFont="1" applyFill="1">
      <alignment horizontal="left" vertical="top" wrapText="1"/>
    </xf>
    <xf numFmtId="4" fontId="4" fillId="0" borderId="0" xfId="8" applyFont="1" applyFill="1">
      <alignment horizontal="left" vertical="top" wrapText="1"/>
    </xf>
  </cellXfs>
  <cellStyles count="21">
    <cellStyle name="Elgom" xfId="8" xr:uid="{5A91767B-C25A-43C6-BB9C-3C4E9B0CA954}"/>
    <cellStyle name="Elgom kolona" xfId="12" xr:uid="{F2A4664D-D658-4AA3-A0E1-17857FF6BB27}"/>
    <cellStyle name="Elgom naslov" xfId="10" xr:uid="{B63EB070-8DD7-411A-BE5A-2FAFBD2FE208}"/>
    <cellStyle name="Elgom št. vrstice" xfId="9" xr:uid="{4759EE83-E6D3-4A37-8E9D-A5B771CF99E2}"/>
    <cellStyle name="Elgom_%" xfId="11" xr:uid="{1CB923C2-669D-425D-88C5-6BCCA6008944}"/>
    <cellStyle name="Elgom_kol-cen" xfId="13" xr:uid="{A3C9B538-A0B1-4255-9C2D-2467E8F9E184}"/>
    <cellStyle name="Elgom_kol-cen vpis" xfId="14" xr:uid="{2C896775-893E-48BA-9B8F-7211DC3E525E}"/>
    <cellStyle name="Elgom_podcrta" xfId="15" xr:uid="{C2701C14-E5DE-4BF3-BF9F-3226258B38F2}"/>
    <cellStyle name="Elgom_skupaj" xfId="16" xr:uid="{17986B1D-1372-482F-BB62-F6B756EE05F7}"/>
    <cellStyle name="Excel Built-in Normal" xfId="6" xr:uid="{00000000-0005-0000-0000-000000000000}"/>
    <cellStyle name="Excel Built-in Normal 2" xfId="18" xr:uid="{CCD941A6-47C2-4CD5-AD7D-54B1DE09B5C1}"/>
    <cellStyle name="Hiperpovezava" xfId="20" builtinId="8"/>
    <cellStyle name="Navadno" xfId="0" builtinId="0"/>
    <cellStyle name="Navadno 15" xfId="7" xr:uid="{00000000-0005-0000-0000-000002000000}"/>
    <cellStyle name="Navadno 2" xfId="5" xr:uid="{00000000-0005-0000-0000-000003000000}"/>
    <cellStyle name="Normal 14" xfId="4" xr:uid="{00000000-0005-0000-0000-000004000000}"/>
    <cellStyle name="Normal 15" xfId="1" xr:uid="{00000000-0005-0000-0000-000005000000}"/>
    <cellStyle name="Normal 17" xfId="3" xr:uid="{00000000-0005-0000-0000-000006000000}"/>
    <cellStyle name="Normal 2 2" xfId="2" xr:uid="{00000000-0005-0000-0000-000007000000}"/>
    <cellStyle name="Normal 2 3" xfId="19" xr:uid="{E15437AD-EAFA-4E64-9612-0A278D419AD7}"/>
    <cellStyle name="Normal 6" xfId="17" xr:uid="{7D39A6C2-732E-457F-86D6-8C1A47FCBA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6"/>
  <sheetViews>
    <sheetView view="pageLayout" topLeftCell="A87" zoomScaleNormal="100" zoomScaleSheetLayoutView="100" workbookViewId="0">
      <selection activeCell="H2" sqref="H2"/>
    </sheetView>
  </sheetViews>
  <sheetFormatPr defaultRowHeight="12.75" x14ac:dyDescent="0.2"/>
  <cols>
    <col min="7" max="7" width="6.42578125" customWidth="1"/>
    <col min="8" max="8" width="5.85546875" customWidth="1"/>
    <col min="9" max="10" width="6.140625" customWidth="1"/>
    <col min="11" max="11" width="10" hidden="1" customWidth="1"/>
    <col min="12" max="12" width="18.28515625" hidden="1" customWidth="1"/>
    <col min="13" max="13" width="13.42578125" style="94" customWidth="1"/>
  </cols>
  <sheetData>
    <row r="2" spans="1:13" s="95" customFormat="1" ht="18.75" customHeight="1" x14ac:dyDescent="0.3">
      <c r="B2" s="150" t="s">
        <v>480</v>
      </c>
    </row>
    <row r="3" spans="1:13" s="95" customFormat="1" ht="18.75" customHeight="1" thickBot="1" x14ac:dyDescent="0.35">
      <c r="B3" s="150"/>
    </row>
    <row r="4" spans="1:13" s="95" customFormat="1" ht="26.25" customHeight="1" thickTop="1" thickBot="1" x14ac:dyDescent="0.35">
      <c r="B4" s="124" t="s">
        <v>996</v>
      </c>
      <c r="C4" s="102"/>
      <c r="D4" s="103"/>
      <c r="E4" s="104"/>
      <c r="F4" s="105"/>
      <c r="G4" s="106"/>
      <c r="H4" s="107"/>
      <c r="I4" s="107"/>
      <c r="J4" s="107"/>
      <c r="K4" s="107"/>
      <c r="M4" s="151"/>
    </row>
    <row r="5" spans="1:13" s="95" customFormat="1" ht="21.75" customHeight="1" thickTop="1" thickBot="1" x14ac:dyDescent="0.35">
      <c r="B5" s="152"/>
      <c r="C5" s="153"/>
      <c r="D5" s="153"/>
      <c r="E5" s="153"/>
      <c r="F5" s="153"/>
      <c r="G5" s="153"/>
      <c r="H5" s="153"/>
      <c r="I5" s="153"/>
      <c r="J5" s="153"/>
      <c r="K5" s="153"/>
      <c r="M5" s="153"/>
    </row>
    <row r="6" spans="1:13" s="95" customFormat="1" ht="17.25" thickTop="1" x14ac:dyDescent="0.3">
      <c r="B6" s="154" t="s">
        <v>976</v>
      </c>
      <c r="C6" s="155"/>
      <c r="D6" s="155"/>
      <c r="E6" s="155"/>
      <c r="F6" s="155"/>
      <c r="G6" s="155"/>
      <c r="H6" s="155"/>
      <c r="I6" s="155"/>
      <c r="J6" s="156" t="s">
        <v>52</v>
      </c>
      <c r="K6" s="156"/>
      <c r="L6" s="157"/>
      <c r="M6" s="158">
        <f>'objekt-gradb'!J32</f>
        <v>0</v>
      </c>
    </row>
    <row r="7" spans="1:13" s="95" customFormat="1" ht="16.5" x14ac:dyDescent="0.3">
      <c r="B7" s="159" t="s">
        <v>977</v>
      </c>
      <c r="J7" s="157" t="s">
        <v>52</v>
      </c>
      <c r="K7" s="157"/>
      <c r="L7" s="157"/>
      <c r="M7" s="100">
        <f>'filter-tehn'!H65</f>
        <v>0</v>
      </c>
    </row>
    <row r="8" spans="1:13" s="95" customFormat="1" ht="17.25" thickBot="1" x14ac:dyDescent="0.35">
      <c r="B8" s="95" t="s">
        <v>978</v>
      </c>
      <c r="J8" s="157" t="s">
        <v>52</v>
      </c>
      <c r="K8" s="157"/>
      <c r="L8" s="157"/>
      <c r="M8" s="100">
        <f>elektrika!G30</f>
        <v>0</v>
      </c>
    </row>
    <row r="9" spans="1:13" s="95" customFormat="1" ht="18" thickTop="1" thickBot="1" x14ac:dyDescent="0.35">
      <c r="B9" s="160" t="s">
        <v>994</v>
      </c>
      <c r="C9" s="151"/>
      <c r="D9" s="151"/>
      <c r="E9" s="151"/>
      <c r="F9" s="151"/>
      <c r="G9" s="151"/>
      <c r="H9" s="151"/>
      <c r="I9" s="151"/>
      <c r="J9" s="161" t="s">
        <v>52</v>
      </c>
      <c r="K9" s="161"/>
      <c r="L9" s="162"/>
      <c r="M9" s="163">
        <f>SUM(M6:M8)</f>
        <v>0</v>
      </c>
    </row>
    <row r="10" spans="1:13" s="95" customFormat="1" ht="18" customHeight="1" thickTop="1" x14ac:dyDescent="0.3">
      <c r="J10" s="157"/>
      <c r="K10" s="157"/>
      <c r="L10" s="157"/>
    </row>
    <row r="11" spans="1:13" s="95" customFormat="1" ht="18.75" customHeight="1" x14ac:dyDescent="0.3">
      <c r="B11" s="95" t="s">
        <v>268</v>
      </c>
      <c r="J11" s="157" t="s">
        <v>52</v>
      </c>
      <c r="K11" s="157"/>
      <c r="L11" s="157"/>
      <c r="M11" s="100">
        <f>M9*0.22</f>
        <v>0</v>
      </c>
    </row>
    <row r="12" spans="1:13" s="95" customFormat="1" ht="9" customHeight="1" thickBot="1" x14ac:dyDescent="0.35">
      <c r="J12" s="157"/>
      <c r="K12" s="157"/>
      <c r="L12" s="157"/>
    </row>
    <row r="13" spans="1:13" s="95" customFormat="1" ht="18" customHeight="1" thickTop="1" thickBot="1" x14ac:dyDescent="0.35">
      <c r="B13" s="160" t="s">
        <v>995</v>
      </c>
      <c r="C13" s="151"/>
      <c r="D13" s="151"/>
      <c r="E13" s="151"/>
      <c r="F13" s="151"/>
      <c r="G13" s="151"/>
      <c r="H13" s="151"/>
      <c r="I13" s="151"/>
      <c r="J13" s="161" t="s">
        <v>52</v>
      </c>
      <c r="K13" s="161"/>
      <c r="L13" s="162"/>
      <c r="M13" s="163">
        <f>M9+M11</f>
        <v>0</v>
      </c>
    </row>
    <row r="14" spans="1:13" s="95" customFormat="1" ht="16.5" customHeight="1" thickTop="1" x14ac:dyDescent="0.3"/>
    <row r="15" spans="1:13" s="95" customFormat="1" ht="16.5" x14ac:dyDescent="0.3">
      <c r="B15" s="114" t="s">
        <v>271</v>
      </c>
    </row>
    <row r="16" spans="1:13" s="97" customFormat="1" ht="75.75" customHeight="1" x14ac:dyDescent="0.2">
      <c r="A16" s="164"/>
      <c r="B16" s="320" t="s">
        <v>906</v>
      </c>
      <c r="C16" s="320"/>
      <c r="D16" s="320"/>
      <c r="E16" s="320"/>
      <c r="F16" s="320"/>
      <c r="G16" s="320"/>
      <c r="H16" s="320"/>
      <c r="I16" s="320"/>
      <c r="J16" s="320"/>
    </row>
    <row r="17" spans="1:10" s="97" customFormat="1" ht="16.5" x14ac:dyDescent="0.2"/>
    <row r="18" spans="1:10" s="97" customFormat="1" ht="16.5" hidden="1" x14ac:dyDescent="0.2">
      <c r="B18" s="322" t="s">
        <v>272</v>
      </c>
      <c r="C18" s="322"/>
      <c r="D18" s="322"/>
      <c r="E18" s="322"/>
      <c r="F18" s="322"/>
      <c r="G18" s="322"/>
      <c r="H18" s="322"/>
      <c r="I18" s="322"/>
      <c r="J18" s="322"/>
    </row>
    <row r="19" spans="1:10" s="166" customFormat="1" ht="55.5" hidden="1" customHeight="1" x14ac:dyDescent="0.2">
      <c r="A19" s="96"/>
      <c r="B19" s="320" t="s">
        <v>278</v>
      </c>
      <c r="C19" s="320"/>
      <c r="D19" s="320"/>
      <c r="E19" s="320"/>
      <c r="F19" s="320"/>
      <c r="G19" s="320"/>
      <c r="H19" s="320"/>
      <c r="I19" s="320"/>
      <c r="J19" s="320"/>
    </row>
    <row r="20" spans="1:10" s="166" customFormat="1" ht="12.75" customHeight="1" x14ac:dyDescent="0.2">
      <c r="A20" s="96"/>
      <c r="B20" s="165"/>
      <c r="C20" s="165"/>
      <c r="D20" s="165"/>
      <c r="E20" s="165"/>
      <c r="F20" s="165"/>
      <c r="G20" s="165"/>
      <c r="H20" s="165"/>
      <c r="I20" s="165"/>
      <c r="J20" s="165"/>
    </row>
    <row r="21" spans="1:10" s="166" customFormat="1" ht="14.25" customHeight="1" x14ac:dyDescent="0.2">
      <c r="A21" s="96"/>
      <c r="B21" s="322" t="s">
        <v>267</v>
      </c>
      <c r="C21" s="322"/>
      <c r="D21" s="322"/>
      <c r="E21" s="322"/>
      <c r="F21" s="322"/>
      <c r="G21" s="322"/>
      <c r="H21" s="322"/>
      <c r="I21" s="322"/>
      <c r="J21" s="322"/>
    </row>
    <row r="22" spans="1:10" s="166" customFormat="1" ht="103.5" customHeight="1" x14ac:dyDescent="0.2">
      <c r="A22" s="96"/>
      <c r="B22" s="320" t="s">
        <v>279</v>
      </c>
      <c r="C22" s="320"/>
      <c r="D22" s="320"/>
      <c r="E22" s="320"/>
      <c r="F22" s="320"/>
      <c r="G22" s="320"/>
      <c r="H22" s="320"/>
      <c r="I22" s="320"/>
      <c r="J22" s="320"/>
    </row>
    <row r="23" spans="1:10" s="166" customFormat="1" ht="14.25" customHeight="1" x14ac:dyDescent="0.2">
      <c r="A23" s="96"/>
      <c r="B23" s="165"/>
      <c r="C23" s="165"/>
      <c r="D23" s="165"/>
      <c r="E23" s="165"/>
      <c r="F23" s="165"/>
      <c r="G23" s="165"/>
      <c r="H23" s="165"/>
      <c r="I23" s="165"/>
      <c r="J23" s="165"/>
    </row>
    <row r="24" spans="1:10" s="166" customFormat="1" ht="17.25" hidden="1" customHeight="1" x14ac:dyDescent="0.2">
      <c r="A24" s="96"/>
      <c r="B24" s="321" t="s">
        <v>274</v>
      </c>
      <c r="C24" s="321"/>
      <c r="D24" s="321"/>
      <c r="E24" s="321"/>
      <c r="F24" s="321"/>
      <c r="G24" s="321"/>
      <c r="H24" s="321"/>
      <c r="I24" s="321"/>
      <c r="J24" s="321"/>
    </row>
    <row r="25" spans="1:10" s="166" customFormat="1" ht="99" hidden="1" customHeight="1" x14ac:dyDescent="0.2">
      <c r="A25" s="96"/>
      <c r="B25" s="320" t="s">
        <v>275</v>
      </c>
      <c r="C25" s="320"/>
      <c r="D25" s="320"/>
      <c r="E25" s="320"/>
      <c r="F25" s="320"/>
      <c r="G25" s="320"/>
      <c r="H25" s="320"/>
      <c r="I25" s="320"/>
      <c r="J25" s="320"/>
    </row>
    <row r="26" spans="1:10" s="166" customFormat="1" ht="128.25" hidden="1" customHeight="1" x14ac:dyDescent="0.2">
      <c r="A26" s="96"/>
      <c r="B26" s="320" t="s">
        <v>276</v>
      </c>
      <c r="C26" s="320"/>
      <c r="D26" s="320"/>
      <c r="E26" s="320"/>
      <c r="F26" s="320"/>
      <c r="G26" s="320"/>
      <c r="H26" s="320"/>
      <c r="I26" s="320"/>
      <c r="J26" s="320"/>
    </row>
  </sheetData>
  <sheetProtection algorithmName="SHA-512" hashValue="K/9nK/hbI09rYRmwP0uP3Y6/4qyMiQlSjjBvyQQ5wvaPb37c6v9EgjYKrEe4K4eTe2n40uGakvYNZcnesm651w==" saltValue="IZScL0VPT40JzUtuVMuzrg==" spinCount="100000" sheet="1" objects="1" scenarios="1"/>
  <mergeCells count="8">
    <mergeCell ref="B26:J26"/>
    <mergeCell ref="B24:J24"/>
    <mergeCell ref="B16:J16"/>
    <mergeCell ref="B19:J19"/>
    <mergeCell ref="B21:J21"/>
    <mergeCell ref="B22:J22"/>
    <mergeCell ref="B25:J25"/>
    <mergeCell ref="B18:J18"/>
  </mergeCells>
  <pageMargins left="0.7" right="0.7" top="0.75" bottom="0.75" header="0.3" footer="0.3"/>
  <pageSetup paperSize="9" scale="90" orientation="portrait"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38"/>
  <sheetViews>
    <sheetView view="pageLayout" topLeftCell="A212" zoomScaleNormal="110" zoomScaleSheetLayoutView="100" workbookViewId="0">
      <selection activeCell="D191" sqref="D191"/>
    </sheetView>
  </sheetViews>
  <sheetFormatPr defaultRowHeight="12.75" outlineLevelRow="1" x14ac:dyDescent="0.2"/>
  <cols>
    <col min="1" max="1" width="8.140625" style="94" customWidth="1"/>
    <col min="2" max="2" width="1" style="94" hidden="1" customWidth="1"/>
    <col min="3" max="3" width="3.42578125" style="94" customWidth="1"/>
    <col min="4" max="4" width="35.5703125" style="39" customWidth="1"/>
    <col min="5" max="5" width="6.5703125" style="94" customWidth="1"/>
    <col min="6" max="6" width="9" style="94" customWidth="1"/>
    <col min="7" max="8" width="9.140625" style="94" hidden="1" customWidth="1"/>
    <col min="9" max="9" width="10.5703125" style="146" customWidth="1"/>
    <col min="10" max="10" width="9.5703125" style="94" customWidth="1"/>
    <col min="11" max="13" width="9.140625" customWidth="1"/>
  </cols>
  <sheetData>
    <row r="1" spans="1:11" ht="16.5" x14ac:dyDescent="0.3">
      <c r="D1" s="95"/>
    </row>
    <row r="2" spans="1:11" s="39" customFormat="1" ht="16.5" x14ac:dyDescent="0.3">
      <c r="A2" s="96" t="s">
        <v>480</v>
      </c>
      <c r="B2" s="97"/>
      <c r="C2" s="98"/>
      <c r="D2" s="45"/>
      <c r="E2" s="99"/>
      <c r="F2" s="100"/>
      <c r="G2" s="100"/>
      <c r="H2" s="100"/>
      <c r="I2" s="3"/>
      <c r="J2" s="100"/>
      <c r="K2" s="95"/>
    </row>
    <row r="3" spans="1:11" s="39" customFormat="1" ht="17.25" thickBot="1" x14ac:dyDescent="0.35">
      <c r="A3" s="96"/>
      <c r="B3" s="97"/>
      <c r="C3" s="98"/>
      <c r="D3" s="45"/>
      <c r="E3" s="99"/>
      <c r="F3" s="100"/>
      <c r="G3" s="100"/>
      <c r="H3" s="100"/>
      <c r="I3" s="3"/>
      <c r="J3" s="100"/>
      <c r="K3" s="95"/>
    </row>
    <row r="4" spans="1:11" s="39" customFormat="1" ht="27.75" customHeight="1" thickTop="1" thickBot="1" x14ac:dyDescent="0.35">
      <c r="A4" s="101" t="s">
        <v>968</v>
      </c>
      <c r="B4" s="102"/>
      <c r="C4" s="103"/>
      <c r="D4" s="104"/>
      <c r="E4" s="105"/>
      <c r="F4" s="106"/>
      <c r="G4" s="107"/>
      <c r="H4" s="107"/>
      <c r="I4" s="24"/>
      <c r="J4" s="107"/>
      <c r="K4" s="95"/>
    </row>
    <row r="5" spans="1:11" s="39" customFormat="1" ht="17.25" thickTop="1" x14ac:dyDescent="0.3">
      <c r="A5" s="108"/>
      <c r="B5" s="109"/>
      <c r="C5" s="110"/>
      <c r="D5" s="45"/>
      <c r="E5" s="111"/>
      <c r="F5" s="112"/>
      <c r="G5" s="49"/>
      <c r="H5" s="49"/>
      <c r="I5" s="1"/>
      <c r="J5" s="49"/>
      <c r="K5" s="95"/>
    </row>
    <row r="6" spans="1:11" s="39" customFormat="1" ht="16.5" x14ac:dyDescent="0.3">
      <c r="A6" s="108" t="s">
        <v>972</v>
      </c>
      <c r="B6" s="109"/>
      <c r="C6" s="110"/>
      <c r="D6" s="45"/>
      <c r="E6" s="111"/>
      <c r="F6" s="112"/>
      <c r="G6" s="49"/>
      <c r="H6" s="49"/>
      <c r="I6" s="1"/>
      <c r="J6" s="49"/>
      <c r="K6" s="95"/>
    </row>
    <row r="7" spans="1:11" s="39" customFormat="1" ht="8.25" customHeight="1" x14ac:dyDescent="0.3">
      <c r="A7" s="40"/>
      <c r="B7" s="109"/>
      <c r="C7" s="110"/>
      <c r="D7" s="45"/>
      <c r="E7" s="111"/>
      <c r="F7" s="112"/>
      <c r="G7" s="49"/>
      <c r="H7" s="49"/>
      <c r="I7" s="1"/>
      <c r="J7" s="49"/>
      <c r="K7" s="95"/>
    </row>
    <row r="8" spans="1:11" s="39" customFormat="1" ht="16.5" x14ac:dyDescent="0.3">
      <c r="A8" s="40" t="s">
        <v>68</v>
      </c>
      <c r="B8" s="109"/>
      <c r="C8" s="110"/>
      <c r="D8" s="45"/>
      <c r="E8" s="112"/>
      <c r="F8" s="112" t="s">
        <v>52</v>
      </c>
      <c r="G8" s="113">
        <f>G136</f>
        <v>0</v>
      </c>
      <c r="H8" s="113"/>
      <c r="I8" s="2"/>
      <c r="J8" s="49">
        <f>J136</f>
        <v>0</v>
      </c>
      <c r="K8" s="95"/>
    </row>
    <row r="9" spans="1:11" s="58" customFormat="1" ht="7.5" customHeight="1" x14ac:dyDescent="0.3">
      <c r="A9" s="40"/>
      <c r="B9" s="109"/>
      <c r="C9" s="110"/>
      <c r="D9" s="45"/>
      <c r="E9" s="112"/>
      <c r="F9" s="112"/>
      <c r="G9" s="113"/>
      <c r="H9" s="49"/>
      <c r="I9" s="2"/>
      <c r="J9" s="49"/>
      <c r="K9" s="114"/>
    </row>
    <row r="10" spans="1:11" s="39" customFormat="1" ht="16.5" x14ac:dyDescent="0.3">
      <c r="A10" s="40" t="s">
        <v>69</v>
      </c>
      <c r="B10" s="109"/>
      <c r="C10" s="110"/>
      <c r="D10" s="45"/>
      <c r="E10" s="112"/>
      <c r="F10" s="112" t="s">
        <v>52</v>
      </c>
      <c r="G10" s="113">
        <f>G159</f>
        <v>0</v>
      </c>
      <c r="H10" s="113"/>
      <c r="I10" s="2"/>
      <c r="J10" s="49">
        <f>J159</f>
        <v>0</v>
      </c>
      <c r="K10" s="95"/>
    </row>
    <row r="11" spans="1:11" s="58" customFormat="1" ht="12" customHeight="1" x14ac:dyDescent="0.3">
      <c r="A11" s="40"/>
      <c r="B11" s="109"/>
      <c r="C11" s="110"/>
      <c r="D11" s="45"/>
      <c r="E11" s="112"/>
      <c r="F11" s="112"/>
      <c r="G11" s="113"/>
      <c r="H11" s="113"/>
      <c r="I11" s="2"/>
      <c r="J11" s="49"/>
      <c r="K11" s="114"/>
    </row>
    <row r="12" spans="1:11" s="39" customFormat="1" ht="16.5" x14ac:dyDescent="0.3">
      <c r="A12" s="40" t="s">
        <v>8</v>
      </c>
      <c r="B12" s="109"/>
      <c r="C12" s="110"/>
      <c r="D12" s="45"/>
      <c r="E12" s="112"/>
      <c r="F12" s="112" t="s">
        <v>52</v>
      </c>
      <c r="G12" s="113">
        <f>G286</f>
        <v>0</v>
      </c>
      <c r="H12" s="49"/>
      <c r="I12" s="2"/>
      <c r="J12" s="49">
        <f>J286</f>
        <v>0</v>
      </c>
      <c r="K12" s="95"/>
    </row>
    <row r="13" spans="1:11" s="39" customFormat="1" ht="9" customHeight="1" x14ac:dyDescent="0.3">
      <c r="A13" s="40"/>
      <c r="B13" s="109"/>
      <c r="C13" s="110"/>
      <c r="D13" s="45"/>
      <c r="E13" s="112"/>
      <c r="F13" s="112"/>
      <c r="G13" s="113"/>
      <c r="H13" s="49"/>
      <c r="I13" s="2"/>
      <c r="J13" s="49"/>
      <c r="K13" s="95"/>
    </row>
    <row r="14" spans="1:11" s="39" customFormat="1" ht="16.5" x14ac:dyDescent="0.3">
      <c r="A14" s="40" t="s">
        <v>9</v>
      </c>
      <c r="B14" s="109"/>
      <c r="C14" s="110"/>
      <c r="D14" s="45"/>
      <c r="E14" s="112"/>
      <c r="F14" s="112" t="s">
        <v>52</v>
      </c>
      <c r="G14" s="113">
        <f>G339</f>
        <v>0</v>
      </c>
      <c r="H14" s="49"/>
      <c r="I14" s="2"/>
      <c r="J14" s="49">
        <f>J339</f>
        <v>0</v>
      </c>
      <c r="K14" s="95"/>
    </row>
    <row r="15" spans="1:11" s="39" customFormat="1" ht="7.5" customHeight="1" x14ac:dyDescent="0.3">
      <c r="A15" s="40"/>
      <c r="B15" s="109"/>
      <c r="C15" s="110"/>
      <c r="D15" s="45"/>
      <c r="E15" s="112"/>
      <c r="F15" s="112"/>
      <c r="G15" s="113"/>
      <c r="H15" s="49"/>
      <c r="I15" s="2"/>
      <c r="J15" s="49"/>
      <c r="K15" s="95"/>
    </row>
    <row r="16" spans="1:11" s="39" customFormat="1" ht="16.5" x14ac:dyDescent="0.3">
      <c r="A16" s="40" t="s">
        <v>10</v>
      </c>
      <c r="B16" s="109"/>
      <c r="C16" s="110"/>
      <c r="D16" s="45"/>
      <c r="E16" s="112"/>
      <c r="F16" s="112" t="s">
        <v>52</v>
      </c>
      <c r="G16" s="113">
        <f>G396</f>
        <v>0</v>
      </c>
      <c r="H16" s="49"/>
      <c r="I16" s="2"/>
      <c r="J16" s="49">
        <f>J396</f>
        <v>0</v>
      </c>
      <c r="K16" s="95"/>
    </row>
    <row r="17" spans="1:11" s="39" customFormat="1" ht="9" customHeight="1" x14ac:dyDescent="0.3">
      <c r="A17" s="40"/>
      <c r="B17" s="109"/>
      <c r="C17" s="110"/>
      <c r="D17" s="45"/>
      <c r="E17" s="112"/>
      <c r="F17" s="112"/>
      <c r="G17" s="113"/>
      <c r="H17" s="49"/>
      <c r="I17" s="2"/>
      <c r="J17" s="49"/>
      <c r="K17" s="95"/>
    </row>
    <row r="18" spans="1:11" s="39" customFormat="1" ht="16.5" x14ac:dyDescent="0.3">
      <c r="A18" s="40" t="s">
        <v>11</v>
      </c>
      <c r="B18" s="109"/>
      <c r="C18" s="110"/>
      <c r="D18" s="45"/>
      <c r="E18" s="112"/>
      <c r="F18" s="112" t="s">
        <v>52</v>
      </c>
      <c r="G18" s="113">
        <f>G416</f>
        <v>0</v>
      </c>
      <c r="H18" s="49"/>
      <c r="I18" s="2"/>
      <c r="J18" s="49">
        <f>J416</f>
        <v>0</v>
      </c>
      <c r="K18" s="95"/>
    </row>
    <row r="19" spans="1:11" s="39" customFormat="1" ht="8.25" customHeight="1" thickBot="1" x14ac:dyDescent="0.35">
      <c r="A19" s="108"/>
      <c r="B19" s="109"/>
      <c r="C19" s="110"/>
      <c r="D19" s="45"/>
      <c r="E19" s="115"/>
      <c r="F19" s="115"/>
      <c r="G19" s="113"/>
      <c r="H19" s="49"/>
      <c r="I19" s="2"/>
      <c r="J19" s="113"/>
      <c r="K19" s="95"/>
    </row>
    <row r="20" spans="1:11" s="39" customFormat="1" ht="18" thickTop="1" thickBot="1" x14ac:dyDescent="0.35">
      <c r="A20" s="101" t="s">
        <v>971</v>
      </c>
      <c r="B20" s="102"/>
      <c r="C20" s="103"/>
      <c r="D20" s="104"/>
      <c r="E20" s="116"/>
      <c r="F20" s="116" t="s">
        <v>52</v>
      </c>
      <c r="G20" s="117">
        <f>SUM(G8:G18)</f>
        <v>0</v>
      </c>
      <c r="H20" s="107"/>
      <c r="I20" s="4"/>
      <c r="J20" s="117">
        <f>SUM(J8:J18)</f>
        <v>0</v>
      </c>
      <c r="K20" s="95"/>
    </row>
    <row r="21" spans="1:11" s="39" customFormat="1" ht="17.25" thickTop="1" x14ac:dyDescent="0.3">
      <c r="A21" s="108"/>
      <c r="B21" s="109"/>
      <c r="C21" s="110"/>
      <c r="D21" s="45"/>
      <c r="E21" s="115"/>
      <c r="F21" s="115"/>
      <c r="G21" s="113"/>
      <c r="H21" s="49"/>
      <c r="I21" s="2"/>
      <c r="J21" s="113"/>
      <c r="K21" s="95"/>
    </row>
    <row r="22" spans="1:11" s="39" customFormat="1" ht="9.75" customHeight="1" x14ac:dyDescent="0.3">
      <c r="A22" s="108"/>
      <c r="B22" s="109"/>
      <c r="C22" s="110"/>
      <c r="D22" s="45"/>
      <c r="E22" s="115"/>
      <c r="F22" s="115"/>
      <c r="G22" s="113"/>
      <c r="H22" s="49"/>
      <c r="I22" s="2"/>
      <c r="J22" s="113"/>
      <c r="K22" s="95"/>
    </row>
    <row r="23" spans="1:11" s="39" customFormat="1" ht="14.45" customHeight="1" x14ac:dyDescent="0.3">
      <c r="A23" s="108" t="s">
        <v>973</v>
      </c>
      <c r="B23" s="109"/>
      <c r="C23" s="110"/>
      <c r="D23" s="45"/>
      <c r="E23" s="115"/>
      <c r="F23" s="115"/>
      <c r="G23" s="113"/>
      <c r="H23" s="49"/>
      <c r="I23" s="2"/>
      <c r="J23" s="113"/>
      <c r="K23" s="95"/>
    </row>
    <row r="24" spans="1:11" s="39" customFormat="1" ht="9.75" customHeight="1" x14ac:dyDescent="0.3">
      <c r="A24" s="108"/>
      <c r="B24" s="109"/>
      <c r="C24" s="110"/>
      <c r="D24" s="45"/>
      <c r="E24" s="115"/>
      <c r="F24" s="115"/>
      <c r="G24" s="113"/>
      <c r="H24" s="49"/>
      <c r="I24" s="2"/>
      <c r="J24" s="113"/>
      <c r="K24" s="95"/>
    </row>
    <row r="25" spans="1:11" s="39" customFormat="1" ht="14.25" customHeight="1" x14ac:dyDescent="0.3">
      <c r="A25" s="40" t="s">
        <v>0</v>
      </c>
      <c r="B25" s="109"/>
      <c r="C25" s="110"/>
      <c r="D25" s="45"/>
      <c r="E25" s="112"/>
      <c r="F25" s="112" t="s">
        <v>52</v>
      </c>
      <c r="G25" s="49">
        <f>G537</f>
        <v>0</v>
      </c>
      <c r="H25" s="49"/>
      <c r="I25" s="1"/>
      <c r="J25" s="49">
        <f>J537</f>
        <v>0</v>
      </c>
      <c r="K25" s="95"/>
    </row>
    <row r="26" spans="1:11" s="39" customFormat="1" ht="7.5" customHeight="1" x14ac:dyDescent="0.3">
      <c r="A26" s="40"/>
      <c r="B26" s="109"/>
      <c r="C26" s="110"/>
      <c r="D26" s="45"/>
      <c r="E26" s="112"/>
      <c r="F26" s="112"/>
      <c r="G26" s="49"/>
      <c r="H26" s="49"/>
      <c r="I26" s="1"/>
      <c r="J26" s="49"/>
      <c r="K26" s="95"/>
    </row>
    <row r="27" spans="1:11" s="39" customFormat="1" ht="14.25" customHeight="1" x14ac:dyDescent="0.3">
      <c r="A27" s="40" t="s">
        <v>960</v>
      </c>
      <c r="B27" s="109"/>
      <c r="C27" s="110"/>
      <c r="D27" s="45"/>
      <c r="E27" s="112"/>
      <c r="F27" s="112" t="s">
        <v>52</v>
      </c>
      <c r="G27" s="49">
        <f>G738</f>
        <v>0</v>
      </c>
      <c r="H27" s="49"/>
      <c r="I27" s="1"/>
      <c r="J27" s="49">
        <f>J738</f>
        <v>0</v>
      </c>
      <c r="K27" s="95"/>
    </row>
    <row r="28" spans="1:11" s="39" customFormat="1" ht="9.75" customHeight="1" thickBot="1" x14ac:dyDescent="0.35">
      <c r="A28" s="108"/>
      <c r="B28" s="118"/>
      <c r="C28" s="119"/>
      <c r="D28" s="120"/>
      <c r="E28" s="115"/>
      <c r="F28" s="115"/>
      <c r="G28" s="113"/>
      <c r="H28" s="113"/>
      <c r="I28" s="2"/>
      <c r="J28" s="113"/>
      <c r="K28" s="95"/>
    </row>
    <row r="29" spans="1:11" s="39" customFormat="1" ht="18" thickTop="1" thickBot="1" x14ac:dyDescent="0.35">
      <c r="A29" s="101" t="s">
        <v>970</v>
      </c>
      <c r="B29" s="121"/>
      <c r="C29" s="122"/>
      <c r="D29" s="123"/>
      <c r="E29" s="116"/>
      <c r="F29" s="116" t="s">
        <v>52</v>
      </c>
      <c r="G29" s="117">
        <f>G25+G27</f>
        <v>0</v>
      </c>
      <c r="H29" s="117"/>
      <c r="I29" s="4"/>
      <c r="J29" s="117">
        <f>J25+J27</f>
        <v>0</v>
      </c>
      <c r="K29" s="95"/>
    </row>
    <row r="30" spans="1:11" s="39" customFormat="1" ht="17.25" thickTop="1" x14ac:dyDescent="0.3">
      <c r="A30" s="108"/>
      <c r="B30" s="118"/>
      <c r="C30" s="119"/>
      <c r="D30" s="120"/>
      <c r="E30" s="115"/>
      <c r="F30" s="115"/>
      <c r="G30" s="113"/>
      <c r="H30" s="113"/>
      <c r="I30" s="2"/>
      <c r="J30" s="113"/>
      <c r="K30" s="95"/>
    </row>
    <row r="31" spans="1:11" s="39" customFormat="1" ht="8.1" customHeight="1" thickBot="1" x14ac:dyDescent="0.35">
      <c r="A31" s="108"/>
      <c r="B31" s="118"/>
      <c r="C31" s="119"/>
      <c r="D31" s="120"/>
      <c r="E31" s="115"/>
      <c r="F31" s="115"/>
      <c r="G31" s="113"/>
      <c r="H31" s="113"/>
      <c r="I31" s="2"/>
      <c r="J31" s="113"/>
      <c r="K31" s="95"/>
    </row>
    <row r="32" spans="1:11" s="95" customFormat="1" ht="18.600000000000001" customHeight="1" thickTop="1" thickBot="1" x14ac:dyDescent="0.35">
      <c r="A32" s="124" t="s">
        <v>969</v>
      </c>
      <c r="B32" s="125"/>
      <c r="C32" s="126"/>
      <c r="D32" s="127"/>
      <c r="E32" s="128"/>
      <c r="F32" s="128" t="s">
        <v>52</v>
      </c>
      <c r="G32" s="129"/>
      <c r="H32" s="129"/>
      <c r="I32" s="31"/>
      <c r="J32" s="129">
        <f>J20+J29</f>
        <v>0</v>
      </c>
    </row>
    <row r="33" spans="1:16" s="39" customFormat="1" ht="17.25" thickTop="1" x14ac:dyDescent="0.3">
      <c r="A33" s="108"/>
      <c r="B33" s="118"/>
      <c r="C33" s="119"/>
      <c r="D33" s="120"/>
      <c r="E33" s="115"/>
      <c r="F33" s="115"/>
      <c r="G33" s="113"/>
      <c r="H33" s="113"/>
      <c r="I33" s="2"/>
      <c r="J33" s="113"/>
      <c r="K33" s="95"/>
    </row>
    <row r="34" spans="1:16" s="39" customFormat="1" ht="16.5" x14ac:dyDescent="0.3">
      <c r="A34" s="108"/>
      <c r="B34" s="118"/>
      <c r="C34" s="119"/>
      <c r="D34" s="120"/>
      <c r="E34" s="115"/>
      <c r="F34" s="113"/>
      <c r="G34" s="113"/>
      <c r="H34" s="113"/>
      <c r="I34" s="2"/>
      <c r="J34" s="113"/>
      <c r="K34" s="95"/>
    </row>
    <row r="35" spans="1:16" s="39" customFormat="1" x14ac:dyDescent="0.2">
      <c r="A35" s="130"/>
      <c r="B35" s="131"/>
      <c r="C35" s="132"/>
      <c r="D35" s="133"/>
      <c r="E35" s="134"/>
      <c r="F35" s="135"/>
      <c r="G35" s="135"/>
      <c r="H35" s="135"/>
      <c r="I35" s="25"/>
      <c r="J35" s="135"/>
    </row>
    <row r="36" spans="1:16" s="39" customFormat="1" ht="18" customHeight="1" outlineLevel="1" x14ac:dyDescent="0.2">
      <c r="A36" s="136" t="s">
        <v>66</v>
      </c>
      <c r="B36" s="137"/>
      <c r="C36" s="138"/>
      <c r="D36" s="139" t="s">
        <v>1</v>
      </c>
      <c r="E36" s="140" t="s">
        <v>2</v>
      </c>
      <c r="F36" s="141" t="s">
        <v>3</v>
      </c>
      <c r="G36" s="142" t="s">
        <v>4</v>
      </c>
      <c r="H36" s="142" t="s">
        <v>5</v>
      </c>
      <c r="I36" s="26" t="s">
        <v>4</v>
      </c>
      <c r="J36" s="142" t="s">
        <v>5</v>
      </c>
    </row>
    <row r="37" spans="1:16" s="39" customFormat="1" x14ac:dyDescent="0.2">
      <c r="A37" s="143"/>
      <c r="B37" s="143"/>
      <c r="C37" s="143"/>
      <c r="D37" s="144"/>
      <c r="E37" s="143"/>
      <c r="F37" s="145"/>
      <c r="G37" s="145"/>
      <c r="H37" s="145"/>
      <c r="I37" s="147"/>
      <c r="J37" s="143"/>
    </row>
    <row r="38" spans="1:16" s="39" customFormat="1" x14ac:dyDescent="0.2">
      <c r="A38" s="59" t="s">
        <v>68</v>
      </c>
      <c r="B38" s="54"/>
      <c r="C38" s="54"/>
      <c r="D38" s="60"/>
      <c r="E38" s="56"/>
      <c r="F38" s="57"/>
      <c r="G38" s="57"/>
      <c r="H38" s="57"/>
      <c r="I38" s="27"/>
      <c r="J38" s="61"/>
    </row>
    <row r="39" spans="1:16" s="39" customFormat="1" ht="12" customHeight="1" x14ac:dyDescent="0.2">
      <c r="A39" s="59"/>
      <c r="B39" s="54"/>
      <c r="C39" s="54"/>
      <c r="D39" s="60"/>
      <c r="E39" s="56"/>
      <c r="F39" s="57"/>
      <c r="G39" s="57"/>
      <c r="H39" s="57"/>
      <c r="I39" s="27"/>
      <c r="J39" s="61"/>
    </row>
    <row r="40" spans="1:16" s="39" customFormat="1" ht="25.5" hidden="1" x14ac:dyDescent="0.2">
      <c r="A40" s="48" t="s">
        <v>136</v>
      </c>
      <c r="B40" s="54"/>
      <c r="C40" s="54"/>
      <c r="D40" s="46" t="s">
        <v>315</v>
      </c>
      <c r="E40" s="56"/>
      <c r="F40" s="57"/>
      <c r="G40" s="57"/>
      <c r="H40" s="57"/>
      <c r="I40" s="27"/>
      <c r="J40" s="61"/>
    </row>
    <row r="41" spans="1:16" s="39" customFormat="1" hidden="1" x14ac:dyDescent="0.2">
      <c r="A41" s="59"/>
      <c r="B41" s="54"/>
      <c r="C41" s="54"/>
      <c r="D41" s="60"/>
      <c r="E41" s="56"/>
      <c r="F41" s="57"/>
      <c r="G41" s="57"/>
      <c r="H41" s="57"/>
      <c r="I41" s="27"/>
      <c r="J41" s="61"/>
    </row>
    <row r="42" spans="1:16" s="39" customFormat="1" ht="33" customHeight="1" x14ac:dyDescent="0.2">
      <c r="A42" s="33" t="s">
        <v>136</v>
      </c>
      <c r="B42" s="34" t="s">
        <v>12</v>
      </c>
      <c r="C42" s="35"/>
      <c r="D42" s="36" t="s">
        <v>42</v>
      </c>
      <c r="E42" s="37" t="s">
        <v>29</v>
      </c>
      <c r="F42" s="38">
        <v>25</v>
      </c>
      <c r="G42" s="38">
        <v>0</v>
      </c>
      <c r="H42" s="38">
        <f>F42*G42</f>
        <v>0</v>
      </c>
      <c r="I42" s="21"/>
      <c r="J42" s="38">
        <f>F42*I42</f>
        <v>0</v>
      </c>
    </row>
    <row r="43" spans="1:16" s="39" customFormat="1" x14ac:dyDescent="0.2">
      <c r="A43" s="33"/>
      <c r="B43" s="34"/>
      <c r="C43" s="35"/>
      <c r="D43" s="36"/>
      <c r="E43" s="37"/>
      <c r="F43" s="38"/>
      <c r="G43" s="38"/>
      <c r="H43" s="38"/>
      <c r="I43" s="21"/>
      <c r="J43" s="38"/>
    </row>
    <row r="44" spans="1:16" s="39" customFormat="1" ht="45" customHeight="1" x14ac:dyDescent="0.2">
      <c r="A44" s="33" t="s">
        <v>553</v>
      </c>
      <c r="B44" s="34" t="s">
        <v>12</v>
      </c>
      <c r="C44" s="35"/>
      <c r="D44" s="36" t="s">
        <v>70</v>
      </c>
      <c r="E44" s="37" t="s">
        <v>619</v>
      </c>
      <c r="F44" s="38">
        <v>1</v>
      </c>
      <c r="G44" s="38">
        <v>0</v>
      </c>
      <c r="H44" s="38">
        <f>F44*G44</f>
        <v>0</v>
      </c>
      <c r="I44" s="21"/>
      <c r="J44" s="38">
        <f>F44*I44</f>
        <v>0</v>
      </c>
    </row>
    <row r="45" spans="1:16" s="39" customFormat="1" ht="14.1" customHeight="1" x14ac:dyDescent="0.2">
      <c r="A45" s="40"/>
      <c r="B45" s="34"/>
      <c r="C45" s="35"/>
      <c r="D45" s="36"/>
      <c r="E45" s="37"/>
      <c r="F45" s="38"/>
      <c r="G45" s="38"/>
      <c r="H45" s="38"/>
      <c r="I45" s="21"/>
      <c r="J45" s="38"/>
    </row>
    <row r="46" spans="1:16" s="39" customFormat="1" ht="45" customHeight="1" x14ac:dyDescent="0.2">
      <c r="A46" s="33" t="s">
        <v>554</v>
      </c>
      <c r="B46" s="34"/>
      <c r="C46" s="35"/>
      <c r="D46" s="36" t="s">
        <v>953</v>
      </c>
      <c r="E46" s="37" t="s">
        <v>619</v>
      </c>
      <c r="F46" s="38">
        <v>1</v>
      </c>
      <c r="G46" s="38"/>
      <c r="H46" s="38"/>
      <c r="I46" s="21"/>
      <c r="J46" s="38">
        <f>F46*I46</f>
        <v>0</v>
      </c>
    </row>
    <row r="47" spans="1:16" s="39" customFormat="1" ht="17.25" customHeight="1" x14ac:dyDescent="0.2">
      <c r="A47" s="40"/>
      <c r="B47" s="34"/>
      <c r="C47" s="35"/>
      <c r="D47" s="36"/>
      <c r="E47" s="37"/>
      <c r="F47" s="38"/>
      <c r="G47" s="38"/>
      <c r="H47" s="38"/>
      <c r="I47" s="21"/>
      <c r="J47" s="38"/>
    </row>
    <row r="48" spans="1:16" s="39" customFormat="1" ht="105" customHeight="1" x14ac:dyDescent="0.2">
      <c r="A48" s="33" t="s">
        <v>986</v>
      </c>
      <c r="B48" s="33" t="s">
        <v>137</v>
      </c>
      <c r="C48" s="41"/>
      <c r="D48" s="36" t="s">
        <v>519</v>
      </c>
      <c r="E48" s="37" t="s">
        <v>29</v>
      </c>
      <c r="F48" s="38">
        <v>1</v>
      </c>
      <c r="G48" s="38"/>
      <c r="H48" s="38">
        <f>F48*G48</f>
        <v>0</v>
      </c>
      <c r="I48" s="21"/>
      <c r="J48" s="38">
        <f>F48*I48</f>
        <v>0</v>
      </c>
      <c r="P48" s="42"/>
    </row>
    <row r="49" spans="1:14" s="39" customFormat="1" x14ac:dyDescent="0.2">
      <c r="A49" s="33"/>
      <c r="B49" s="34"/>
      <c r="C49" s="35"/>
      <c r="D49" s="36"/>
      <c r="E49" s="37"/>
      <c r="F49" s="38"/>
      <c r="G49" s="38"/>
      <c r="H49" s="38"/>
      <c r="I49" s="21"/>
      <c r="J49" s="38"/>
    </row>
    <row r="50" spans="1:14" s="39" customFormat="1" ht="51" x14ac:dyDescent="0.2">
      <c r="A50" s="33" t="s">
        <v>555</v>
      </c>
      <c r="B50" s="34" t="s">
        <v>38</v>
      </c>
      <c r="C50" s="35"/>
      <c r="D50" s="36" t="s">
        <v>351</v>
      </c>
      <c r="E50" s="37" t="s">
        <v>40</v>
      </c>
      <c r="F50" s="38">
        <v>150</v>
      </c>
      <c r="G50" s="38">
        <v>0</v>
      </c>
      <c r="H50" s="38">
        <f>F50*G50</f>
        <v>0</v>
      </c>
      <c r="I50" s="21"/>
      <c r="J50" s="38">
        <f>F50*I50</f>
        <v>0</v>
      </c>
    </row>
    <row r="51" spans="1:14" s="39" customFormat="1" x14ac:dyDescent="0.2">
      <c r="A51" s="33"/>
      <c r="B51" s="34"/>
      <c r="C51" s="35"/>
      <c r="D51" s="36"/>
      <c r="E51" s="37"/>
      <c r="F51" s="38"/>
      <c r="G51" s="38"/>
      <c r="H51" s="38"/>
      <c r="I51" s="21"/>
      <c r="J51" s="38"/>
    </row>
    <row r="52" spans="1:14" s="39" customFormat="1" ht="55.5" customHeight="1" x14ac:dyDescent="0.2">
      <c r="A52" s="33" t="s">
        <v>556</v>
      </c>
      <c r="B52" s="34" t="s">
        <v>38</v>
      </c>
      <c r="C52" s="35"/>
      <c r="D52" s="36" t="s">
        <v>370</v>
      </c>
      <c r="E52" s="37" t="s">
        <v>29</v>
      </c>
      <c r="F52" s="38">
        <v>2</v>
      </c>
      <c r="G52" s="38">
        <v>0</v>
      </c>
      <c r="H52" s="38">
        <f>F52*G52</f>
        <v>0</v>
      </c>
      <c r="I52" s="21"/>
      <c r="J52" s="38">
        <f>F52*I52</f>
        <v>0</v>
      </c>
    </row>
    <row r="53" spans="1:14" s="39" customFormat="1" x14ac:dyDescent="0.2">
      <c r="A53" s="33"/>
      <c r="B53" s="34"/>
      <c r="C53" s="35"/>
      <c r="D53" s="36"/>
      <c r="E53" s="37"/>
      <c r="F53" s="38"/>
      <c r="G53" s="38"/>
      <c r="H53" s="38"/>
      <c r="I53" s="21"/>
      <c r="J53" s="38"/>
    </row>
    <row r="54" spans="1:14" s="39" customFormat="1" ht="47.25" customHeight="1" x14ac:dyDescent="0.2">
      <c r="A54" s="33" t="s">
        <v>138</v>
      </c>
      <c r="B54" s="34" t="s">
        <v>13</v>
      </c>
      <c r="C54" s="35"/>
      <c r="D54" s="36" t="s">
        <v>71</v>
      </c>
      <c r="E54" s="37" t="s">
        <v>39</v>
      </c>
      <c r="F54" s="38">
        <v>30</v>
      </c>
      <c r="G54" s="38">
        <v>0</v>
      </c>
      <c r="H54" s="38">
        <f>F54*G54</f>
        <v>0</v>
      </c>
      <c r="I54" s="21"/>
      <c r="J54" s="38">
        <f>F54*I54</f>
        <v>0</v>
      </c>
    </row>
    <row r="55" spans="1:14" s="39" customFormat="1" x14ac:dyDescent="0.2">
      <c r="A55" s="33"/>
      <c r="B55" s="34"/>
      <c r="C55" s="35"/>
      <c r="D55" s="36"/>
      <c r="E55" s="37"/>
      <c r="F55" s="38"/>
      <c r="G55" s="38"/>
      <c r="H55" s="38"/>
      <c r="I55" s="21"/>
      <c r="J55" s="38"/>
    </row>
    <row r="56" spans="1:14" s="39" customFormat="1" ht="66" customHeight="1" x14ac:dyDescent="0.2">
      <c r="A56" s="33" t="s">
        <v>139</v>
      </c>
      <c r="B56" s="34" t="s">
        <v>14</v>
      </c>
      <c r="C56" s="35"/>
      <c r="D56" s="36" t="s">
        <v>455</v>
      </c>
      <c r="E56" s="37"/>
      <c r="F56" s="38">
        <v>380</v>
      </c>
      <c r="G56" s="38"/>
      <c r="H56" s="38"/>
      <c r="I56" s="21"/>
      <c r="J56" s="38"/>
    </row>
    <row r="57" spans="1:14" s="39" customFormat="1" ht="14.25" customHeight="1" x14ac:dyDescent="0.2">
      <c r="A57" s="33"/>
      <c r="B57" s="34" t="s">
        <v>15</v>
      </c>
      <c r="C57" s="35"/>
      <c r="D57" s="36" t="s">
        <v>456</v>
      </c>
      <c r="E57" s="37" t="s">
        <v>39</v>
      </c>
      <c r="F57" s="38">
        <v>300</v>
      </c>
      <c r="G57" s="38">
        <v>0</v>
      </c>
      <c r="H57" s="38">
        <f>F57*G57</f>
        <v>0</v>
      </c>
      <c r="I57" s="21"/>
      <c r="J57" s="38">
        <f>F57*I57</f>
        <v>0</v>
      </c>
    </row>
    <row r="58" spans="1:14" s="39" customFormat="1" x14ac:dyDescent="0.2">
      <c r="A58" s="33"/>
      <c r="B58" s="34" t="s">
        <v>15</v>
      </c>
      <c r="C58" s="35"/>
      <c r="D58" s="36" t="s">
        <v>72</v>
      </c>
      <c r="E58" s="37" t="s">
        <v>39</v>
      </c>
      <c r="F58" s="38">
        <v>80</v>
      </c>
      <c r="G58" s="38">
        <v>0</v>
      </c>
      <c r="H58" s="38">
        <f>F58*G58</f>
        <v>0</v>
      </c>
      <c r="I58" s="21"/>
      <c r="J58" s="38">
        <f>F58*I58</f>
        <v>0</v>
      </c>
    </row>
    <row r="59" spans="1:14" s="39" customFormat="1" x14ac:dyDescent="0.2">
      <c r="A59" s="33"/>
      <c r="B59" s="34"/>
      <c r="C59" s="35"/>
      <c r="D59" s="43"/>
      <c r="E59" s="44"/>
      <c r="F59" s="38"/>
      <c r="G59" s="38"/>
      <c r="H59" s="38"/>
      <c r="I59" s="21"/>
      <c r="J59" s="38"/>
    </row>
    <row r="60" spans="1:14" s="39" customFormat="1" ht="30.75" customHeight="1" x14ac:dyDescent="0.2">
      <c r="A60" s="33" t="s">
        <v>140</v>
      </c>
      <c r="B60" s="34" t="s">
        <v>16</v>
      </c>
      <c r="C60" s="35"/>
      <c r="D60" s="36" t="s">
        <v>43</v>
      </c>
      <c r="E60" s="37" t="s">
        <v>40</v>
      </c>
      <c r="F60" s="38">
        <v>120</v>
      </c>
      <c r="G60" s="38">
        <v>0</v>
      </c>
      <c r="H60" s="38">
        <f>F60*G60</f>
        <v>0</v>
      </c>
      <c r="I60" s="21"/>
      <c r="J60" s="38">
        <f>F60*I60</f>
        <v>0</v>
      </c>
    </row>
    <row r="61" spans="1:14" s="39" customFormat="1" x14ac:dyDescent="0.2">
      <c r="A61" s="33"/>
      <c r="B61" s="34"/>
      <c r="C61" s="35"/>
      <c r="D61" s="36"/>
      <c r="E61" s="37"/>
      <c r="F61" s="38"/>
      <c r="G61" s="38"/>
      <c r="H61" s="38"/>
      <c r="I61" s="21"/>
      <c r="J61" s="38"/>
    </row>
    <row r="62" spans="1:14" s="39" customFormat="1" ht="39.75" customHeight="1" x14ac:dyDescent="0.2">
      <c r="A62" s="33" t="s">
        <v>141</v>
      </c>
      <c r="B62" s="34" t="e">
        <v>#NAME?</v>
      </c>
      <c r="C62" s="35"/>
      <c r="D62" s="36" t="s">
        <v>215</v>
      </c>
      <c r="E62" s="37" t="s">
        <v>39</v>
      </c>
      <c r="F62" s="38">
        <v>30</v>
      </c>
      <c r="G62" s="38">
        <v>0</v>
      </c>
      <c r="H62" s="38">
        <f>F62*G62</f>
        <v>0</v>
      </c>
      <c r="I62" s="21"/>
      <c r="J62" s="38">
        <f>F62*I62</f>
        <v>0</v>
      </c>
      <c r="N62" s="45"/>
    </row>
    <row r="63" spans="1:14" s="39" customFormat="1" ht="15" customHeight="1" x14ac:dyDescent="0.2">
      <c r="A63" s="33"/>
      <c r="B63" s="34"/>
      <c r="C63" s="35"/>
      <c r="D63" s="36"/>
      <c r="E63" s="37"/>
      <c r="F63" s="38"/>
      <c r="G63" s="38"/>
      <c r="H63" s="38"/>
      <c r="I63" s="21"/>
      <c r="J63" s="38"/>
    </row>
    <row r="64" spans="1:14" s="39" customFormat="1" ht="58.5" hidden="1" customHeight="1" x14ac:dyDescent="0.2">
      <c r="A64" s="33" t="s">
        <v>53</v>
      </c>
      <c r="B64" s="34" t="e">
        <v>#NAME?</v>
      </c>
      <c r="C64" s="35"/>
      <c r="D64" s="36" t="s">
        <v>280</v>
      </c>
      <c r="E64" s="37" t="s">
        <v>39</v>
      </c>
      <c r="F64" s="38">
        <v>0</v>
      </c>
      <c r="G64" s="38">
        <v>0</v>
      </c>
      <c r="H64" s="38">
        <f>F64*G64</f>
        <v>0</v>
      </c>
      <c r="I64" s="21">
        <v>16</v>
      </c>
      <c r="J64" s="38">
        <f>F64*I64</f>
        <v>0</v>
      </c>
    </row>
    <row r="65" spans="1:16" s="39" customFormat="1" x14ac:dyDescent="0.2">
      <c r="A65" s="33"/>
      <c r="B65" s="34"/>
      <c r="C65" s="35"/>
      <c r="D65" s="36"/>
      <c r="E65" s="37"/>
      <c r="F65" s="38"/>
      <c r="G65" s="38"/>
      <c r="H65" s="38"/>
      <c r="I65" s="21"/>
      <c r="J65" s="38"/>
    </row>
    <row r="66" spans="1:16" s="39" customFormat="1" ht="40.5" customHeight="1" x14ac:dyDescent="0.2">
      <c r="A66" s="33" t="s">
        <v>342</v>
      </c>
      <c r="B66" s="34" t="s">
        <v>16</v>
      </c>
      <c r="C66" s="35"/>
      <c r="D66" s="36" t="s">
        <v>452</v>
      </c>
      <c r="E66" s="37" t="s">
        <v>40</v>
      </c>
      <c r="F66" s="38">
        <v>120</v>
      </c>
      <c r="G66" s="38">
        <v>0</v>
      </c>
      <c r="H66" s="38">
        <f>F66*G66</f>
        <v>0</v>
      </c>
      <c r="I66" s="21"/>
      <c r="J66" s="38">
        <f>F66*I66</f>
        <v>0</v>
      </c>
    </row>
    <row r="67" spans="1:16" s="39" customFormat="1" x14ac:dyDescent="0.2">
      <c r="A67" s="33"/>
      <c r="B67" s="34"/>
      <c r="C67" s="35"/>
      <c r="D67" s="36"/>
      <c r="E67" s="37"/>
      <c r="F67" s="38"/>
      <c r="G67" s="38"/>
      <c r="H67" s="38"/>
      <c r="I67" s="21"/>
      <c r="J67" s="38"/>
    </row>
    <row r="68" spans="1:16" s="39" customFormat="1" ht="43.5" customHeight="1" x14ac:dyDescent="0.2">
      <c r="A68" s="46" t="s">
        <v>142</v>
      </c>
      <c r="B68" s="34" t="s">
        <v>17</v>
      </c>
      <c r="C68" s="35"/>
      <c r="D68" s="36" t="s">
        <v>75</v>
      </c>
      <c r="E68" s="37" t="s">
        <v>39</v>
      </c>
      <c r="F68" s="38">
        <v>170</v>
      </c>
      <c r="G68" s="38">
        <v>0</v>
      </c>
      <c r="H68" s="38">
        <f>F68*G68</f>
        <v>0</v>
      </c>
      <c r="I68" s="21"/>
      <c r="J68" s="38">
        <f>F68*I68</f>
        <v>0</v>
      </c>
    </row>
    <row r="69" spans="1:16" s="39" customFormat="1" ht="15" customHeight="1" x14ac:dyDescent="0.2">
      <c r="A69" s="46"/>
      <c r="B69" s="34"/>
      <c r="C69" s="35"/>
      <c r="D69" s="36"/>
      <c r="E69" s="37"/>
      <c r="F69" s="38"/>
      <c r="G69" s="38"/>
      <c r="H69" s="38"/>
      <c r="I69" s="21"/>
      <c r="J69" s="38"/>
    </row>
    <row r="70" spans="1:16" s="39" customFormat="1" ht="56.25" customHeight="1" x14ac:dyDescent="0.2">
      <c r="A70" s="46" t="s">
        <v>53</v>
      </c>
      <c r="B70" s="34" t="e">
        <v>#NAME?</v>
      </c>
      <c r="C70" s="35"/>
      <c r="D70" s="36" t="s">
        <v>281</v>
      </c>
      <c r="E70" s="37" t="s">
        <v>39</v>
      </c>
      <c r="F70" s="38">
        <v>20</v>
      </c>
      <c r="G70" s="38">
        <v>0</v>
      </c>
      <c r="H70" s="38">
        <f>F70*G70</f>
        <v>0</v>
      </c>
      <c r="I70" s="21"/>
      <c r="J70" s="38">
        <f>F70*I70</f>
        <v>0</v>
      </c>
    </row>
    <row r="71" spans="1:16" s="39" customFormat="1" ht="12.75" customHeight="1" x14ac:dyDescent="0.2">
      <c r="A71" s="33"/>
      <c r="B71" s="34"/>
      <c r="C71" s="35"/>
      <c r="D71" s="36"/>
      <c r="E71" s="37"/>
      <c r="F71" s="38"/>
      <c r="G71" s="38"/>
      <c r="H71" s="38"/>
      <c r="I71" s="21"/>
      <c r="J71" s="38"/>
    </row>
    <row r="72" spans="1:16" s="39" customFormat="1" ht="13.5" customHeight="1" x14ac:dyDescent="0.2">
      <c r="A72" s="46"/>
      <c r="B72" s="34"/>
      <c r="C72" s="35"/>
      <c r="D72" s="36"/>
      <c r="E72" s="37"/>
      <c r="F72" s="38"/>
      <c r="G72" s="38"/>
      <c r="H72" s="38"/>
      <c r="I72" s="21"/>
      <c r="J72" s="38"/>
    </row>
    <row r="73" spans="1:16" s="39" customFormat="1" ht="48.75" customHeight="1" x14ac:dyDescent="0.2">
      <c r="A73" s="33" t="s">
        <v>54</v>
      </c>
      <c r="B73" s="47"/>
      <c r="C73" s="41"/>
      <c r="D73" s="36" t="s">
        <v>353</v>
      </c>
      <c r="E73" s="37" t="s">
        <v>39</v>
      </c>
      <c r="F73" s="38">
        <f>90*0.1</f>
        <v>9</v>
      </c>
      <c r="G73" s="38"/>
      <c r="H73" s="38"/>
      <c r="I73" s="21"/>
      <c r="J73" s="38">
        <f>F73*I73</f>
        <v>0</v>
      </c>
      <c r="P73" s="42"/>
    </row>
    <row r="74" spans="1:16" s="39" customFormat="1" ht="10.35" customHeight="1" x14ac:dyDescent="0.2">
      <c r="A74" s="33"/>
      <c r="B74" s="47"/>
      <c r="C74" s="41"/>
      <c r="D74" s="36"/>
      <c r="E74" s="37"/>
      <c r="F74" s="38"/>
      <c r="G74" s="38"/>
      <c r="H74" s="38"/>
      <c r="I74" s="21"/>
      <c r="J74" s="38"/>
      <c r="P74" s="42"/>
    </row>
    <row r="75" spans="1:16" s="39" customFormat="1" ht="41.25" customHeight="1" x14ac:dyDescent="0.2">
      <c r="A75" s="33" t="s">
        <v>55</v>
      </c>
      <c r="B75" s="47"/>
      <c r="C75" s="41"/>
      <c r="D75" s="36" t="s">
        <v>354</v>
      </c>
      <c r="E75" s="37" t="s">
        <v>39</v>
      </c>
      <c r="F75" s="38">
        <v>50</v>
      </c>
      <c r="G75" s="38"/>
      <c r="H75" s="38"/>
      <c r="I75" s="21"/>
      <c r="J75" s="38">
        <f>F75*I75</f>
        <v>0</v>
      </c>
      <c r="P75" s="42"/>
    </row>
    <row r="76" spans="1:16" s="39" customFormat="1" ht="10.35" customHeight="1" x14ac:dyDescent="0.2">
      <c r="A76" s="33"/>
      <c r="B76" s="47"/>
      <c r="C76" s="41"/>
      <c r="D76" s="36"/>
      <c r="E76" s="37"/>
      <c r="F76" s="38"/>
      <c r="G76" s="38"/>
      <c r="H76" s="38"/>
      <c r="I76" s="21"/>
      <c r="J76" s="38"/>
      <c r="P76" s="42"/>
    </row>
    <row r="77" spans="1:16" s="39" customFormat="1" ht="58.5" hidden="1" customHeight="1" x14ac:dyDescent="0.2">
      <c r="A77" s="33" t="s">
        <v>345</v>
      </c>
      <c r="B77" s="47"/>
      <c r="C77" s="41"/>
      <c r="D77" s="36" t="s">
        <v>346</v>
      </c>
      <c r="E77" s="37" t="s">
        <v>39</v>
      </c>
      <c r="F77" s="38">
        <v>0</v>
      </c>
      <c r="G77" s="38"/>
      <c r="H77" s="38"/>
      <c r="I77" s="21">
        <v>25</v>
      </c>
      <c r="J77" s="38">
        <f>F77*I77</f>
        <v>0</v>
      </c>
      <c r="P77" s="42"/>
    </row>
    <row r="78" spans="1:16" s="39" customFormat="1" ht="17.25" hidden="1" customHeight="1" x14ac:dyDescent="0.2">
      <c r="A78" s="33"/>
      <c r="B78" s="47"/>
      <c r="C78" s="41"/>
      <c r="D78" s="36"/>
      <c r="E78" s="37"/>
      <c r="F78" s="38"/>
      <c r="G78" s="38"/>
      <c r="H78" s="38"/>
      <c r="I78" s="21"/>
      <c r="J78" s="38"/>
      <c r="P78" s="42"/>
    </row>
    <row r="79" spans="1:16" s="39" customFormat="1" ht="58.5" customHeight="1" x14ac:dyDescent="0.2">
      <c r="A79" s="33" t="s">
        <v>343</v>
      </c>
      <c r="B79" s="47"/>
      <c r="C79" s="41"/>
      <c r="D79" s="36" t="s">
        <v>347</v>
      </c>
      <c r="E79" s="37" t="s">
        <v>40</v>
      </c>
      <c r="F79" s="38">
        <v>0</v>
      </c>
      <c r="G79" s="38"/>
      <c r="H79" s="38"/>
      <c r="I79" s="21"/>
      <c r="J79" s="38">
        <f>F79*I79</f>
        <v>0</v>
      </c>
      <c r="P79" s="42"/>
    </row>
    <row r="80" spans="1:16" s="39" customFormat="1" ht="13.5" customHeight="1" x14ac:dyDescent="0.2">
      <c r="A80" s="33"/>
      <c r="B80" s="47"/>
      <c r="C80" s="41"/>
      <c r="D80" s="36"/>
      <c r="E80" s="37"/>
      <c r="F80" s="38"/>
      <c r="G80" s="38"/>
      <c r="H80" s="38"/>
      <c r="I80" s="21"/>
      <c r="J80" s="38"/>
      <c r="P80" s="42"/>
    </row>
    <row r="81" spans="1:16" s="39" customFormat="1" ht="68.25" customHeight="1" x14ac:dyDescent="0.2">
      <c r="A81" s="33" t="s">
        <v>60</v>
      </c>
      <c r="B81" s="47"/>
      <c r="C81" s="41"/>
      <c r="D81" s="36" t="s">
        <v>348</v>
      </c>
      <c r="E81" s="37" t="s">
        <v>41</v>
      </c>
      <c r="F81" s="38">
        <v>0</v>
      </c>
      <c r="G81" s="38"/>
      <c r="H81" s="38"/>
      <c r="I81" s="21"/>
      <c r="J81" s="38">
        <f>F81*I81</f>
        <v>0</v>
      </c>
      <c r="P81" s="42"/>
    </row>
    <row r="82" spans="1:16" s="39" customFormat="1" x14ac:dyDescent="0.2">
      <c r="A82" s="46"/>
      <c r="B82" s="34"/>
      <c r="C82" s="35"/>
      <c r="D82" s="36"/>
      <c r="E82" s="37"/>
      <c r="F82" s="38"/>
      <c r="G82" s="38"/>
      <c r="H82" s="38"/>
      <c r="I82" s="21"/>
      <c r="J82" s="38"/>
    </row>
    <row r="83" spans="1:16" s="39" customFormat="1" ht="81" customHeight="1" x14ac:dyDescent="0.2">
      <c r="A83" s="46" t="s">
        <v>61</v>
      </c>
      <c r="B83" s="34" t="e">
        <v>#NAME?</v>
      </c>
      <c r="C83" s="35"/>
      <c r="D83" s="36" t="s">
        <v>352</v>
      </c>
      <c r="E83" s="37" t="s">
        <v>39</v>
      </c>
      <c r="F83" s="38">
        <v>180</v>
      </c>
      <c r="G83" s="38">
        <v>0</v>
      </c>
      <c r="H83" s="38">
        <f>F83*G83</f>
        <v>0</v>
      </c>
      <c r="I83" s="21"/>
      <c r="J83" s="38">
        <f>F83*I83</f>
        <v>0</v>
      </c>
    </row>
    <row r="84" spans="1:16" s="39" customFormat="1" ht="12.75" customHeight="1" x14ac:dyDescent="0.2">
      <c r="A84" s="33"/>
      <c r="B84" s="34"/>
      <c r="C84" s="35"/>
      <c r="D84" s="36"/>
      <c r="E84" s="37"/>
      <c r="F84" s="38"/>
      <c r="G84" s="38"/>
      <c r="H84" s="38"/>
      <c r="I84" s="21"/>
      <c r="J84" s="38"/>
    </row>
    <row r="85" spans="1:16" s="39" customFormat="1" ht="55.5" customHeight="1" x14ac:dyDescent="0.2">
      <c r="A85" s="33" t="s">
        <v>62</v>
      </c>
      <c r="B85" s="34" t="s">
        <v>18</v>
      </c>
      <c r="C85" s="35"/>
      <c r="D85" s="36" t="s">
        <v>77</v>
      </c>
      <c r="E85" s="37" t="s">
        <v>39</v>
      </c>
      <c r="F85" s="38">
        <f>F54</f>
        <v>30</v>
      </c>
      <c r="G85" s="38">
        <v>0</v>
      </c>
      <c r="H85" s="38">
        <f>F85*G85</f>
        <v>0</v>
      </c>
      <c r="I85" s="21"/>
      <c r="J85" s="38">
        <f>F85*I85</f>
        <v>0</v>
      </c>
    </row>
    <row r="86" spans="1:16" s="39" customFormat="1" x14ac:dyDescent="0.2">
      <c r="A86" s="33"/>
      <c r="B86" s="34"/>
      <c r="C86" s="35"/>
      <c r="D86" s="36"/>
      <c r="E86" s="37"/>
      <c r="F86" s="38"/>
      <c r="G86" s="38"/>
      <c r="H86" s="38"/>
      <c r="I86" s="21"/>
      <c r="J86" s="38"/>
    </row>
    <row r="87" spans="1:16" s="39" customFormat="1" ht="42" customHeight="1" x14ac:dyDescent="0.2">
      <c r="A87" s="33" t="s">
        <v>414</v>
      </c>
      <c r="B87" s="34" t="s">
        <v>19</v>
      </c>
      <c r="C87" s="35"/>
      <c r="D87" s="36" t="s">
        <v>44</v>
      </c>
      <c r="E87" s="37" t="s">
        <v>40</v>
      </c>
      <c r="F87" s="38">
        <v>200</v>
      </c>
      <c r="G87" s="38">
        <v>0</v>
      </c>
      <c r="H87" s="38">
        <f>F87*G87</f>
        <v>0</v>
      </c>
      <c r="I87" s="21"/>
      <c r="J87" s="38">
        <f>F87*I87</f>
        <v>0</v>
      </c>
    </row>
    <row r="88" spans="1:16" s="39" customFormat="1" ht="66.75" hidden="1" customHeight="1" x14ac:dyDescent="0.2">
      <c r="A88" s="33" t="s">
        <v>73</v>
      </c>
      <c r="B88" s="34" t="s">
        <v>78</v>
      </c>
      <c r="C88" s="35"/>
      <c r="D88" s="36" t="s">
        <v>79</v>
      </c>
      <c r="E88" s="37" t="s">
        <v>41</v>
      </c>
      <c r="F88" s="38">
        <v>0</v>
      </c>
      <c r="G88" s="38">
        <v>0</v>
      </c>
      <c r="H88" s="38">
        <f>F88*G88</f>
        <v>0</v>
      </c>
      <c r="I88" s="21">
        <v>26</v>
      </c>
      <c r="J88" s="38">
        <f>F88*I88</f>
        <v>0</v>
      </c>
    </row>
    <row r="89" spans="1:16" s="39" customFormat="1" hidden="1" x14ac:dyDescent="0.2">
      <c r="A89" s="33"/>
      <c r="B89" s="34"/>
      <c r="C89" s="35"/>
      <c r="D89" s="36"/>
      <c r="E89" s="37"/>
      <c r="F89" s="38"/>
      <c r="G89" s="38"/>
      <c r="H89" s="38"/>
      <c r="I89" s="21"/>
      <c r="J89" s="38"/>
    </row>
    <row r="90" spans="1:16" s="39" customFormat="1" ht="81.75" hidden="1" customHeight="1" x14ac:dyDescent="0.2">
      <c r="A90" s="33" t="s">
        <v>63</v>
      </c>
      <c r="B90" s="34" t="s">
        <v>19</v>
      </c>
      <c r="C90" s="35"/>
      <c r="D90" s="36" t="s">
        <v>282</v>
      </c>
      <c r="E90" s="37" t="s">
        <v>39</v>
      </c>
      <c r="F90" s="38">
        <v>0</v>
      </c>
      <c r="G90" s="38">
        <v>0</v>
      </c>
      <c r="H90" s="38">
        <f>F90*G90</f>
        <v>0</v>
      </c>
      <c r="I90" s="21">
        <v>120</v>
      </c>
      <c r="J90" s="38">
        <f>F90*I90</f>
        <v>0</v>
      </c>
    </row>
    <row r="91" spans="1:16" s="39" customFormat="1" hidden="1" x14ac:dyDescent="0.2">
      <c r="A91" s="33"/>
      <c r="B91" s="34"/>
      <c r="C91" s="35"/>
      <c r="D91" s="36"/>
      <c r="E91" s="37"/>
      <c r="F91" s="38"/>
      <c r="G91" s="38"/>
      <c r="H91" s="38"/>
      <c r="I91" s="21"/>
      <c r="J91" s="38"/>
    </row>
    <row r="92" spans="1:16" s="39" customFormat="1" ht="129" hidden="1" customHeight="1" x14ac:dyDescent="0.2">
      <c r="A92" s="33" t="s">
        <v>74</v>
      </c>
      <c r="B92" s="34"/>
      <c r="C92" s="48"/>
      <c r="D92" s="36" t="s">
        <v>289</v>
      </c>
      <c r="E92" s="37" t="s">
        <v>29</v>
      </c>
      <c r="F92" s="38">
        <v>0</v>
      </c>
      <c r="G92" s="38">
        <v>0</v>
      </c>
      <c r="H92" s="38">
        <f>F92*G92</f>
        <v>0</v>
      </c>
      <c r="I92" s="21">
        <v>700</v>
      </c>
      <c r="J92" s="38">
        <f>F92*I92</f>
        <v>0</v>
      </c>
      <c r="K92" s="49"/>
    </row>
    <row r="93" spans="1:16" s="39" customFormat="1" ht="16.5" hidden="1" customHeight="1" x14ac:dyDescent="0.2">
      <c r="A93" s="33"/>
      <c r="B93" s="34"/>
      <c r="C93" s="48"/>
      <c r="D93" s="36"/>
      <c r="E93" s="37"/>
      <c r="F93" s="38"/>
      <c r="G93" s="38"/>
      <c r="H93" s="38"/>
      <c r="I93" s="21"/>
      <c r="J93" s="38"/>
      <c r="K93" s="49"/>
    </row>
    <row r="94" spans="1:16" s="39" customFormat="1" ht="93.75" hidden="1" customHeight="1" x14ac:dyDescent="0.2">
      <c r="A94" s="33" t="s">
        <v>216</v>
      </c>
      <c r="B94" s="34"/>
      <c r="C94" s="48"/>
      <c r="D94" s="36" t="s">
        <v>290</v>
      </c>
      <c r="E94" s="37" t="s">
        <v>29</v>
      </c>
      <c r="F94" s="38">
        <v>0</v>
      </c>
      <c r="G94" s="38">
        <v>0</v>
      </c>
      <c r="H94" s="38">
        <f>F94*G94</f>
        <v>0</v>
      </c>
      <c r="I94" s="21">
        <v>600</v>
      </c>
      <c r="J94" s="38">
        <f>F94*I94</f>
        <v>0</v>
      </c>
      <c r="K94" s="49"/>
    </row>
    <row r="95" spans="1:16" s="39" customFormat="1" hidden="1" x14ac:dyDescent="0.2">
      <c r="A95" s="33"/>
      <c r="B95" s="34"/>
      <c r="C95" s="35"/>
      <c r="D95" s="36"/>
      <c r="E95" s="37"/>
      <c r="F95" s="38"/>
      <c r="G95" s="38"/>
      <c r="H95" s="38"/>
      <c r="I95" s="21"/>
      <c r="J95" s="38"/>
    </row>
    <row r="96" spans="1:16" s="39" customFormat="1" ht="108.75" hidden="1" customHeight="1" x14ac:dyDescent="0.2">
      <c r="A96" s="33" t="s">
        <v>73</v>
      </c>
      <c r="B96" s="34" t="s">
        <v>20</v>
      </c>
      <c r="C96" s="35"/>
      <c r="D96" s="36" t="s">
        <v>433</v>
      </c>
      <c r="E96" s="37" t="s">
        <v>29</v>
      </c>
      <c r="F96" s="38">
        <v>0</v>
      </c>
      <c r="G96" s="38">
        <v>0</v>
      </c>
      <c r="H96" s="38">
        <f>F96*G96</f>
        <v>0</v>
      </c>
      <c r="I96" s="21">
        <v>1500</v>
      </c>
      <c r="J96" s="38">
        <f>F96*I96</f>
        <v>0</v>
      </c>
    </row>
    <row r="97" spans="1:10" s="39" customFormat="1" x14ac:dyDescent="0.2">
      <c r="A97" s="33"/>
      <c r="B97" s="34"/>
      <c r="C97" s="35"/>
      <c r="D97" s="36"/>
      <c r="E97" s="37"/>
      <c r="F97" s="38"/>
      <c r="G97" s="38"/>
      <c r="H97" s="38"/>
      <c r="I97" s="21"/>
      <c r="J97" s="38"/>
    </row>
    <row r="98" spans="1:10" s="39" customFormat="1" ht="78.75" hidden="1" customHeight="1" x14ac:dyDescent="0.2">
      <c r="A98" s="33" t="s">
        <v>55</v>
      </c>
      <c r="B98" s="34" t="s">
        <v>20</v>
      </c>
      <c r="C98" s="35"/>
      <c r="D98" s="36" t="s">
        <v>283</v>
      </c>
      <c r="E98" s="37" t="s">
        <v>41</v>
      </c>
      <c r="F98" s="38">
        <v>0</v>
      </c>
      <c r="G98" s="38">
        <v>0</v>
      </c>
      <c r="H98" s="38">
        <f>F98*G98</f>
        <v>0</v>
      </c>
      <c r="I98" s="21">
        <v>120</v>
      </c>
      <c r="J98" s="38">
        <f>F98*I98</f>
        <v>0</v>
      </c>
    </row>
    <row r="99" spans="1:10" s="39" customFormat="1" ht="175.5" customHeight="1" x14ac:dyDescent="0.2">
      <c r="A99" s="33" t="s">
        <v>73</v>
      </c>
      <c r="B99" s="34"/>
      <c r="C99" s="35"/>
      <c r="D99" s="36" t="s">
        <v>457</v>
      </c>
      <c r="E99" s="37" t="s">
        <v>41</v>
      </c>
      <c r="F99" s="38">
        <v>50</v>
      </c>
      <c r="G99" s="38"/>
      <c r="H99" s="38"/>
      <c r="I99" s="21"/>
      <c r="J99" s="38">
        <f>F99*I99</f>
        <v>0</v>
      </c>
    </row>
    <row r="100" spans="1:10" s="39" customFormat="1" ht="13.5" customHeight="1" x14ac:dyDescent="0.2">
      <c r="A100" s="33"/>
      <c r="B100" s="34"/>
      <c r="C100" s="35"/>
      <c r="D100" s="36"/>
      <c r="E100" s="37"/>
      <c r="F100" s="38"/>
      <c r="G100" s="38"/>
      <c r="H100" s="38"/>
      <c r="I100" s="21"/>
      <c r="J100" s="38"/>
    </row>
    <row r="101" spans="1:10" s="39" customFormat="1" ht="66.75" customHeight="1" x14ac:dyDescent="0.2">
      <c r="A101" s="33" t="s">
        <v>63</v>
      </c>
      <c r="B101" s="34"/>
      <c r="C101" s="35"/>
      <c r="D101" s="36" t="s">
        <v>217</v>
      </c>
      <c r="E101" s="37" t="s">
        <v>41</v>
      </c>
      <c r="F101" s="38">
        <v>50</v>
      </c>
      <c r="G101" s="38">
        <v>0</v>
      </c>
      <c r="H101" s="38">
        <f>F101*G101</f>
        <v>0</v>
      </c>
      <c r="I101" s="21"/>
      <c r="J101" s="38">
        <f>F101*I101</f>
        <v>0</v>
      </c>
    </row>
    <row r="102" spans="1:10" s="39" customFormat="1" ht="14.25" customHeight="1" x14ac:dyDescent="0.2">
      <c r="A102" s="33"/>
      <c r="B102" s="34"/>
      <c r="C102" s="35"/>
      <c r="D102" s="50" t="s">
        <v>355</v>
      </c>
      <c r="E102" s="37" t="s">
        <v>39</v>
      </c>
      <c r="F102" s="38">
        <v>75</v>
      </c>
      <c r="G102" s="38"/>
      <c r="H102" s="38"/>
      <c r="I102" s="21"/>
      <c r="J102" s="38"/>
    </row>
    <row r="103" spans="1:10" s="39" customFormat="1" ht="26.25" hidden="1" customHeight="1" x14ac:dyDescent="0.2">
      <c r="A103" s="33"/>
      <c r="B103" s="34"/>
      <c r="C103" s="35"/>
      <c r="D103" s="50" t="s">
        <v>356</v>
      </c>
      <c r="E103" s="37" t="s">
        <v>39</v>
      </c>
      <c r="F103" s="38">
        <v>0</v>
      </c>
      <c r="G103" s="38"/>
      <c r="H103" s="38"/>
      <c r="I103" s="21"/>
      <c r="J103" s="38"/>
    </row>
    <row r="104" spans="1:10" s="39" customFormat="1" x14ac:dyDescent="0.2">
      <c r="A104" s="33"/>
      <c r="B104" s="34"/>
      <c r="C104" s="35"/>
      <c r="D104" s="50" t="s">
        <v>358</v>
      </c>
      <c r="E104" s="37" t="s">
        <v>39</v>
      </c>
      <c r="F104" s="38">
        <v>20</v>
      </c>
      <c r="G104" s="38"/>
      <c r="H104" s="38"/>
      <c r="I104" s="21"/>
      <c r="J104" s="38"/>
    </row>
    <row r="105" spans="1:10" s="39" customFormat="1" ht="15.75" customHeight="1" x14ac:dyDescent="0.2">
      <c r="A105" s="33"/>
      <c r="B105" s="34"/>
      <c r="C105" s="35"/>
      <c r="D105" s="50" t="s">
        <v>357</v>
      </c>
      <c r="E105" s="37" t="s">
        <v>39</v>
      </c>
      <c r="F105" s="38">
        <v>10</v>
      </c>
      <c r="G105" s="38"/>
      <c r="H105" s="38"/>
      <c r="I105" s="21"/>
      <c r="J105" s="38"/>
    </row>
    <row r="106" spans="1:10" s="39" customFormat="1" ht="18.75" customHeight="1" x14ac:dyDescent="0.2">
      <c r="A106" s="33"/>
      <c r="B106" s="34"/>
      <c r="C106" s="35"/>
      <c r="D106" s="50"/>
      <c r="E106" s="37"/>
      <c r="F106" s="38"/>
      <c r="G106" s="38"/>
      <c r="H106" s="38"/>
      <c r="I106" s="21"/>
      <c r="J106" s="38"/>
    </row>
    <row r="107" spans="1:10" s="39" customFormat="1" ht="16.5" hidden="1" customHeight="1" x14ac:dyDescent="0.2">
      <c r="A107" s="33"/>
      <c r="B107" s="34"/>
      <c r="C107" s="35"/>
      <c r="D107" s="50"/>
      <c r="E107" s="37"/>
      <c r="F107" s="38"/>
      <c r="G107" s="38"/>
      <c r="H107" s="38"/>
      <c r="I107" s="21"/>
      <c r="J107" s="38"/>
    </row>
    <row r="108" spans="1:10" s="39" customFormat="1" ht="39.75" hidden="1" customHeight="1" x14ac:dyDescent="0.2">
      <c r="A108" s="33" t="s">
        <v>56</v>
      </c>
      <c r="B108" s="34"/>
      <c r="C108" s="35"/>
      <c r="D108" s="36" t="s">
        <v>218</v>
      </c>
      <c r="E108" s="37" t="s">
        <v>40</v>
      </c>
      <c r="F108" s="38">
        <v>0</v>
      </c>
      <c r="G108" s="38">
        <v>0</v>
      </c>
      <c r="H108" s="38">
        <f>F108*G108</f>
        <v>0</v>
      </c>
      <c r="I108" s="21">
        <v>30</v>
      </c>
      <c r="J108" s="38">
        <f>F108*I108</f>
        <v>0</v>
      </c>
    </row>
    <row r="109" spans="1:10" s="39" customFormat="1" ht="22.5" hidden="1" customHeight="1" x14ac:dyDescent="0.2">
      <c r="A109" s="33"/>
      <c r="B109" s="34"/>
      <c r="C109" s="35"/>
      <c r="D109" s="36"/>
      <c r="E109" s="37"/>
      <c r="F109" s="38"/>
      <c r="G109" s="38"/>
      <c r="H109" s="38"/>
      <c r="I109" s="21"/>
      <c r="J109" s="38"/>
    </row>
    <row r="110" spans="1:10" s="39" customFormat="1" ht="52.5" customHeight="1" x14ac:dyDescent="0.2">
      <c r="A110" s="33" t="s">
        <v>74</v>
      </c>
      <c r="B110" s="34"/>
      <c r="C110" s="35"/>
      <c r="D110" s="36" t="s">
        <v>359</v>
      </c>
      <c r="E110" s="37" t="s">
        <v>41</v>
      </c>
      <c r="F110" s="38">
        <v>40</v>
      </c>
      <c r="G110" s="38">
        <v>0</v>
      </c>
      <c r="H110" s="38">
        <f>F110*G110</f>
        <v>0</v>
      </c>
      <c r="I110" s="21"/>
      <c r="J110" s="38">
        <f>F110*I110</f>
        <v>0</v>
      </c>
    </row>
    <row r="111" spans="1:10" s="39" customFormat="1" x14ac:dyDescent="0.2">
      <c r="A111" s="33"/>
      <c r="B111" s="34"/>
      <c r="C111" s="35"/>
      <c r="D111" s="36"/>
      <c r="E111" s="37"/>
      <c r="F111" s="38"/>
      <c r="G111" s="38"/>
      <c r="H111" s="38"/>
      <c r="I111" s="21"/>
      <c r="J111" s="38"/>
    </row>
    <row r="112" spans="1:10" s="39" customFormat="1" ht="50.25" customHeight="1" x14ac:dyDescent="0.2">
      <c r="A112" s="33" t="s">
        <v>557</v>
      </c>
      <c r="B112" s="34"/>
      <c r="C112" s="35"/>
      <c r="D112" s="36" t="s">
        <v>291</v>
      </c>
      <c r="E112" s="37" t="s">
        <v>41</v>
      </c>
      <c r="F112" s="38">
        <v>25</v>
      </c>
      <c r="G112" s="38">
        <v>0</v>
      </c>
      <c r="H112" s="38">
        <f>F112*G112</f>
        <v>0</v>
      </c>
      <c r="I112" s="21"/>
      <c r="J112" s="38">
        <f>F112*I112</f>
        <v>0</v>
      </c>
    </row>
    <row r="113" spans="1:10" s="39" customFormat="1" ht="50.25" hidden="1" customHeight="1" x14ac:dyDescent="0.2">
      <c r="A113" s="33"/>
      <c r="B113" s="34"/>
      <c r="C113" s="35"/>
      <c r="D113" s="36"/>
      <c r="E113" s="37"/>
      <c r="F113" s="38"/>
      <c r="G113" s="38"/>
      <c r="H113" s="38"/>
      <c r="I113" s="21"/>
      <c r="J113" s="38"/>
    </row>
    <row r="114" spans="1:10" s="39" customFormat="1" ht="50.25" hidden="1" customHeight="1" x14ac:dyDescent="0.2">
      <c r="A114" s="33"/>
      <c r="B114" s="34"/>
      <c r="C114" s="35"/>
      <c r="D114" s="36"/>
      <c r="E114" s="37"/>
      <c r="F114" s="38"/>
      <c r="G114" s="38"/>
      <c r="H114" s="38"/>
      <c r="I114" s="21"/>
      <c r="J114" s="38"/>
    </row>
    <row r="115" spans="1:10" s="39" customFormat="1" ht="12" customHeight="1" x14ac:dyDescent="0.2">
      <c r="A115" s="33"/>
      <c r="B115" s="34"/>
      <c r="C115" s="35"/>
      <c r="D115" s="36"/>
      <c r="E115" s="37"/>
      <c r="F115" s="38"/>
      <c r="G115" s="38"/>
      <c r="H115" s="38"/>
      <c r="I115" s="21"/>
      <c r="J115" s="38"/>
    </row>
    <row r="116" spans="1:10" s="39" customFormat="1" ht="84.75" hidden="1" customHeight="1" x14ac:dyDescent="0.2">
      <c r="A116" s="33" t="s">
        <v>415</v>
      </c>
      <c r="B116" s="34"/>
      <c r="C116" s="35"/>
      <c r="D116" s="36" t="s">
        <v>599</v>
      </c>
      <c r="E116" s="37" t="s">
        <v>40</v>
      </c>
      <c r="F116" s="38">
        <v>0</v>
      </c>
      <c r="G116" s="38">
        <v>0</v>
      </c>
      <c r="H116" s="38">
        <f>F116*G116</f>
        <v>0</v>
      </c>
      <c r="I116" s="21">
        <v>150</v>
      </c>
      <c r="J116" s="38">
        <f>F116*I116</f>
        <v>0</v>
      </c>
    </row>
    <row r="117" spans="1:10" s="39" customFormat="1" ht="15" hidden="1" customHeight="1" x14ac:dyDescent="0.2">
      <c r="A117" s="33"/>
      <c r="B117" s="34"/>
      <c r="C117" s="35"/>
      <c r="D117" s="36"/>
      <c r="E117" s="37"/>
      <c r="F117" s="38"/>
      <c r="G117" s="38"/>
      <c r="H117" s="38"/>
      <c r="I117" s="21"/>
      <c r="J117" s="38"/>
    </row>
    <row r="118" spans="1:10" s="39" customFormat="1" ht="42.75" hidden="1" customHeight="1" x14ac:dyDescent="0.2">
      <c r="A118" s="33" t="s">
        <v>56</v>
      </c>
      <c r="B118" s="34"/>
      <c r="C118" s="35"/>
      <c r="D118" s="36" t="s">
        <v>371</v>
      </c>
      <c r="E118" s="37" t="s">
        <v>40</v>
      </c>
      <c r="F118" s="38">
        <v>0</v>
      </c>
      <c r="G118" s="38">
        <v>0</v>
      </c>
      <c r="H118" s="38">
        <f>F118*G118</f>
        <v>0</v>
      </c>
      <c r="I118" s="21">
        <v>30</v>
      </c>
      <c r="J118" s="38">
        <f>F118*I118</f>
        <v>0</v>
      </c>
    </row>
    <row r="119" spans="1:10" s="51" customFormat="1" ht="15" hidden="1" customHeight="1" x14ac:dyDescent="0.2">
      <c r="A119" s="33"/>
      <c r="B119" s="34"/>
      <c r="C119" s="35"/>
      <c r="D119" s="36"/>
      <c r="E119" s="37"/>
      <c r="F119" s="38"/>
      <c r="G119" s="38"/>
      <c r="H119" s="38"/>
      <c r="I119" s="21"/>
      <c r="J119" s="38"/>
    </row>
    <row r="120" spans="1:10" s="39" customFormat="1" ht="42" hidden="1" customHeight="1" x14ac:dyDescent="0.2">
      <c r="A120" s="33" t="s">
        <v>76</v>
      </c>
      <c r="B120" s="34"/>
      <c r="C120" s="35"/>
      <c r="D120" s="36" t="s">
        <v>372</v>
      </c>
      <c r="E120" s="37" t="s">
        <v>39</v>
      </c>
      <c r="F120" s="38">
        <v>0</v>
      </c>
      <c r="G120" s="38">
        <v>0</v>
      </c>
      <c r="H120" s="38">
        <f>F120*G120</f>
        <v>0</v>
      </c>
      <c r="I120" s="21">
        <v>18</v>
      </c>
      <c r="J120" s="38">
        <f>F120*I120</f>
        <v>0</v>
      </c>
    </row>
    <row r="121" spans="1:10" s="39" customFormat="1" ht="15" hidden="1" customHeight="1" x14ac:dyDescent="0.2">
      <c r="A121" s="33"/>
      <c r="B121" s="34"/>
      <c r="C121" s="35"/>
      <c r="D121" s="36"/>
      <c r="E121" s="37"/>
      <c r="F121" s="38"/>
      <c r="G121" s="38"/>
      <c r="H121" s="38"/>
      <c r="I121" s="21"/>
      <c r="J121" s="38"/>
    </row>
    <row r="122" spans="1:10" s="39" customFormat="1" ht="43.5" hidden="1" customHeight="1" x14ac:dyDescent="0.2">
      <c r="A122" s="33" t="s">
        <v>416</v>
      </c>
      <c r="B122" s="34"/>
      <c r="C122" s="35"/>
      <c r="D122" s="36" t="s">
        <v>373</v>
      </c>
      <c r="E122" s="37" t="s">
        <v>39</v>
      </c>
      <c r="F122" s="38">
        <v>0</v>
      </c>
      <c r="G122" s="38">
        <v>0</v>
      </c>
      <c r="H122" s="38">
        <f>F122*G122</f>
        <v>0</v>
      </c>
      <c r="I122" s="21">
        <v>120</v>
      </c>
      <c r="J122" s="38">
        <f>F122*I122</f>
        <v>0</v>
      </c>
    </row>
    <row r="123" spans="1:10" s="51" customFormat="1" ht="17.25" hidden="1" customHeight="1" x14ac:dyDescent="0.2">
      <c r="A123" s="33"/>
      <c r="B123" s="34"/>
      <c r="C123" s="35"/>
      <c r="D123" s="36"/>
      <c r="E123" s="37"/>
      <c r="F123" s="38"/>
      <c r="G123" s="38"/>
      <c r="H123" s="38"/>
      <c r="I123" s="21"/>
      <c r="J123" s="38"/>
    </row>
    <row r="124" spans="1:10" s="39" customFormat="1" ht="69.75" hidden="1" customHeight="1" x14ac:dyDescent="0.2">
      <c r="A124" s="46" t="s">
        <v>417</v>
      </c>
      <c r="B124" s="34" t="s">
        <v>17</v>
      </c>
      <c r="C124" s="35"/>
      <c r="D124" s="36" t="s">
        <v>374</v>
      </c>
      <c r="E124" s="37" t="s">
        <v>39</v>
      </c>
      <c r="F124" s="38">
        <v>0</v>
      </c>
      <c r="G124" s="38">
        <v>0</v>
      </c>
      <c r="H124" s="38">
        <f>F124*G124</f>
        <v>0</v>
      </c>
      <c r="I124" s="21">
        <v>15</v>
      </c>
      <c r="J124" s="38">
        <f>F124*I124</f>
        <v>0</v>
      </c>
    </row>
    <row r="125" spans="1:10" s="39" customFormat="1" hidden="1" x14ac:dyDescent="0.2">
      <c r="A125" s="33"/>
      <c r="B125" s="34"/>
      <c r="C125" s="35"/>
      <c r="D125" s="36"/>
      <c r="E125" s="37"/>
      <c r="F125" s="38"/>
      <c r="G125" s="38"/>
      <c r="H125" s="38"/>
      <c r="I125" s="21"/>
      <c r="J125" s="38"/>
    </row>
    <row r="126" spans="1:10" s="39" customFormat="1" ht="28.5" customHeight="1" x14ac:dyDescent="0.2">
      <c r="A126" s="33" t="s">
        <v>415</v>
      </c>
      <c r="B126" s="34" t="s">
        <v>6</v>
      </c>
      <c r="C126" s="35"/>
      <c r="D126" s="36" t="s">
        <v>45</v>
      </c>
      <c r="E126" s="37" t="s">
        <v>40</v>
      </c>
      <c r="F126" s="38">
        <v>200</v>
      </c>
      <c r="G126" s="38">
        <v>0</v>
      </c>
      <c r="H126" s="38">
        <f>F126*G126</f>
        <v>0</v>
      </c>
      <c r="I126" s="21"/>
      <c r="J126" s="38">
        <f>F126*I126</f>
        <v>0</v>
      </c>
    </row>
    <row r="127" spans="1:10" s="39" customFormat="1" x14ac:dyDescent="0.2">
      <c r="A127" s="33"/>
      <c r="B127" s="34"/>
      <c r="C127" s="35"/>
      <c r="D127" s="36"/>
      <c r="E127" s="37"/>
      <c r="F127" s="38"/>
      <c r="G127" s="38"/>
      <c r="H127" s="38"/>
      <c r="I127" s="21"/>
      <c r="J127" s="38"/>
    </row>
    <row r="128" spans="1:10" s="39" customFormat="1" ht="51" x14ac:dyDescent="0.2">
      <c r="A128" s="33" t="s">
        <v>56</v>
      </c>
      <c r="B128" s="34" t="s">
        <v>6</v>
      </c>
      <c r="C128" s="35"/>
      <c r="D128" s="36" t="s">
        <v>50</v>
      </c>
      <c r="E128" s="37" t="s">
        <v>619</v>
      </c>
      <c r="F128" s="38">
        <v>1</v>
      </c>
      <c r="G128" s="38">
        <v>0</v>
      </c>
      <c r="H128" s="38">
        <f>F128*G128</f>
        <v>0</v>
      </c>
      <c r="I128" s="21"/>
      <c r="J128" s="38">
        <f t="shared" ref="J128" si="0">F128*I128</f>
        <v>0</v>
      </c>
    </row>
    <row r="129" spans="1:10" s="39" customFormat="1" ht="14.25" customHeight="1" x14ac:dyDescent="0.2">
      <c r="A129" s="33"/>
      <c r="B129" s="34"/>
      <c r="C129" s="35"/>
      <c r="D129" s="36"/>
      <c r="E129" s="37"/>
      <c r="F129" s="38"/>
      <c r="G129" s="38"/>
      <c r="H129" s="38"/>
      <c r="I129" s="21"/>
      <c r="J129" s="38"/>
    </row>
    <row r="130" spans="1:10" s="39" customFormat="1" ht="89.25" x14ac:dyDescent="0.2">
      <c r="A130" s="33" t="s">
        <v>76</v>
      </c>
      <c r="B130" s="34" t="s">
        <v>6</v>
      </c>
      <c r="C130" s="35"/>
      <c r="D130" s="36" t="s">
        <v>499</v>
      </c>
      <c r="E130" s="37" t="s">
        <v>41</v>
      </c>
      <c r="F130" s="38">
        <v>140</v>
      </c>
      <c r="G130" s="38">
        <v>0</v>
      </c>
      <c r="H130" s="38">
        <f>F130*G130</f>
        <v>0</v>
      </c>
      <c r="I130" s="21"/>
      <c r="J130" s="38">
        <f>F130*I130</f>
        <v>0</v>
      </c>
    </row>
    <row r="131" spans="1:10" s="39" customFormat="1" x14ac:dyDescent="0.2">
      <c r="A131" s="33"/>
      <c r="B131" s="34"/>
      <c r="C131" s="35"/>
      <c r="D131" s="36"/>
      <c r="E131" s="37"/>
      <c r="F131" s="38"/>
      <c r="G131" s="38"/>
      <c r="H131" s="38"/>
      <c r="I131" s="21"/>
      <c r="J131" s="38"/>
    </row>
    <row r="132" spans="1:10" s="39" customFormat="1" ht="135.75" customHeight="1" x14ac:dyDescent="0.2">
      <c r="A132" s="33" t="s">
        <v>416</v>
      </c>
      <c r="B132" s="34" t="s">
        <v>6</v>
      </c>
      <c r="C132" s="35"/>
      <c r="D132" s="36" t="s">
        <v>515</v>
      </c>
      <c r="E132" s="37" t="s">
        <v>41</v>
      </c>
      <c r="F132" s="38">
        <v>10</v>
      </c>
      <c r="G132" s="38">
        <v>0</v>
      </c>
      <c r="H132" s="38">
        <f>F132*G132</f>
        <v>0</v>
      </c>
      <c r="I132" s="21"/>
      <c r="J132" s="38">
        <f>F132*I132</f>
        <v>0</v>
      </c>
    </row>
    <row r="133" spans="1:10" s="39" customFormat="1" x14ac:dyDescent="0.2">
      <c r="A133" s="33"/>
      <c r="B133" s="34"/>
      <c r="C133" s="35"/>
      <c r="D133" s="36"/>
      <c r="E133" s="37"/>
      <c r="F133" s="38"/>
      <c r="G133" s="38"/>
      <c r="H133" s="38"/>
      <c r="I133" s="21"/>
      <c r="J133" s="38"/>
    </row>
    <row r="134" spans="1:10" s="39" customFormat="1" ht="50.25" customHeight="1" x14ac:dyDescent="0.2">
      <c r="A134" s="33" t="s">
        <v>417</v>
      </c>
      <c r="B134" s="34"/>
      <c r="C134" s="35"/>
      <c r="D134" s="36" t="s">
        <v>67</v>
      </c>
      <c r="E134" s="37"/>
      <c r="F134" s="38"/>
      <c r="G134" s="38">
        <v>0</v>
      </c>
      <c r="H134" s="38">
        <f>F134*G134</f>
        <v>0</v>
      </c>
      <c r="I134" s="21"/>
      <c r="J134" s="38">
        <f>SUM(J42:J132)*0.1</f>
        <v>0</v>
      </c>
    </row>
    <row r="135" spans="1:10" s="39" customFormat="1" ht="15" customHeight="1" x14ac:dyDescent="0.2">
      <c r="A135" s="33"/>
      <c r="B135" s="34"/>
      <c r="C135" s="35"/>
      <c r="D135" s="36"/>
      <c r="E135" s="37"/>
      <c r="F135" s="38"/>
      <c r="G135" s="38"/>
      <c r="H135" s="38"/>
      <c r="I135" s="21"/>
      <c r="J135" s="38"/>
    </row>
    <row r="136" spans="1:10" s="58" customFormat="1" x14ac:dyDescent="0.2">
      <c r="A136" s="52"/>
      <c r="B136" s="53"/>
      <c r="C136" s="54"/>
      <c r="D136" s="55" t="s">
        <v>68</v>
      </c>
      <c r="E136" s="56"/>
      <c r="F136" s="57"/>
      <c r="G136" s="57"/>
      <c r="H136" s="57">
        <f>SUM(H42:H134)</f>
        <v>0</v>
      </c>
      <c r="I136" s="20" t="s">
        <v>7</v>
      </c>
      <c r="J136" s="57">
        <f>SUM(J42:J134)</f>
        <v>0</v>
      </c>
    </row>
    <row r="137" spans="1:10" s="58" customFormat="1" x14ac:dyDescent="0.2">
      <c r="A137" s="52"/>
      <c r="B137" s="53"/>
      <c r="C137" s="54"/>
      <c r="D137" s="55"/>
      <c r="E137" s="56"/>
      <c r="F137" s="57"/>
      <c r="G137" s="57"/>
      <c r="H137" s="57"/>
      <c r="I137" s="20"/>
      <c r="J137" s="57"/>
    </row>
    <row r="138" spans="1:10" s="58" customFormat="1" x14ac:dyDescent="0.2">
      <c r="A138" s="52"/>
      <c r="B138" s="53"/>
      <c r="C138" s="54"/>
      <c r="D138" s="55"/>
      <c r="E138" s="56"/>
      <c r="F138" s="57"/>
      <c r="G138" s="57"/>
      <c r="H138" s="57"/>
      <c r="I138" s="20"/>
      <c r="J138" s="57"/>
    </row>
    <row r="139" spans="1:10" s="39" customFormat="1" x14ac:dyDescent="0.2">
      <c r="A139" s="59" t="s">
        <v>69</v>
      </c>
      <c r="B139" s="54"/>
      <c r="C139" s="54"/>
      <c r="D139" s="60"/>
      <c r="E139" s="56"/>
      <c r="F139" s="57"/>
      <c r="G139" s="57"/>
      <c r="H139" s="57"/>
      <c r="I139" s="27"/>
      <c r="J139" s="61"/>
    </row>
    <row r="140" spans="1:10" s="39" customFormat="1" x14ac:dyDescent="0.2">
      <c r="A140" s="59"/>
      <c r="B140" s="54"/>
      <c r="C140" s="54"/>
      <c r="D140" s="60"/>
      <c r="E140" s="56"/>
      <c r="F140" s="57"/>
      <c r="G140" s="57"/>
      <c r="H140" s="57"/>
      <c r="I140" s="27"/>
      <c r="J140" s="61"/>
    </row>
    <row r="141" spans="1:10" s="39" customFormat="1" ht="15" customHeight="1" x14ac:dyDescent="0.2">
      <c r="A141" s="323"/>
      <c r="B141" s="324"/>
      <c r="C141" s="324"/>
      <c r="D141" s="324"/>
      <c r="E141" s="324"/>
      <c r="F141" s="324"/>
      <c r="G141" s="62"/>
      <c r="H141" s="62"/>
      <c r="I141" s="148"/>
      <c r="J141" s="62"/>
    </row>
    <row r="142" spans="1:10" s="39" customFormat="1" x14ac:dyDescent="0.2">
      <c r="A142" s="59"/>
      <c r="B142" s="54"/>
      <c r="C142" s="54"/>
      <c r="D142" s="60"/>
      <c r="E142" s="56"/>
      <c r="F142" s="57"/>
      <c r="G142" s="57"/>
      <c r="H142" s="57"/>
      <c r="I142" s="27"/>
      <c r="J142" s="61"/>
    </row>
    <row r="143" spans="1:10" s="39" customFormat="1" ht="51" customHeight="1" x14ac:dyDescent="0.2">
      <c r="A143" s="33" t="s">
        <v>143</v>
      </c>
      <c r="B143" s="34" t="s">
        <v>80</v>
      </c>
      <c r="C143" s="35"/>
      <c r="D143" s="36" t="s">
        <v>81</v>
      </c>
      <c r="E143" s="37" t="s">
        <v>39</v>
      </c>
      <c r="F143" s="38">
        <v>12</v>
      </c>
      <c r="G143" s="38">
        <v>0</v>
      </c>
      <c r="H143" s="38">
        <f>F143*G143</f>
        <v>0</v>
      </c>
      <c r="I143" s="21"/>
      <c r="J143" s="38">
        <f>F143*I143</f>
        <v>0</v>
      </c>
    </row>
    <row r="144" spans="1:10" s="39" customFormat="1" x14ac:dyDescent="0.2">
      <c r="A144" s="59"/>
      <c r="B144" s="54"/>
      <c r="C144" s="54"/>
      <c r="D144" s="60"/>
      <c r="E144" s="56"/>
      <c r="F144" s="57"/>
      <c r="G144" s="57"/>
      <c r="H144" s="57"/>
      <c r="I144" s="27"/>
      <c r="J144" s="61"/>
    </row>
    <row r="145" spans="1:10" s="39" customFormat="1" ht="60.75" customHeight="1" x14ac:dyDescent="0.2">
      <c r="A145" s="33" t="s">
        <v>145</v>
      </c>
      <c r="B145" s="34" t="s">
        <v>82</v>
      </c>
      <c r="C145" s="35"/>
      <c r="D145" s="36" t="s">
        <v>453</v>
      </c>
      <c r="E145" s="37" t="s">
        <v>39</v>
      </c>
      <c r="F145" s="38">
        <v>85</v>
      </c>
      <c r="G145" s="38">
        <v>0</v>
      </c>
      <c r="H145" s="38">
        <f>F145*G145</f>
        <v>0</v>
      </c>
      <c r="I145" s="21"/>
      <c r="J145" s="38">
        <f>F145*I145</f>
        <v>0</v>
      </c>
    </row>
    <row r="146" spans="1:10" s="39" customFormat="1" x14ac:dyDescent="0.2">
      <c r="A146" s="59"/>
      <c r="B146" s="54"/>
      <c r="C146" s="54"/>
      <c r="D146" s="60"/>
      <c r="E146" s="56"/>
      <c r="F146" s="57"/>
      <c r="G146" s="57"/>
      <c r="H146" s="57"/>
      <c r="I146" s="27"/>
      <c r="J146" s="61"/>
    </row>
    <row r="147" spans="1:10" s="39" customFormat="1" ht="51" customHeight="1" x14ac:dyDescent="0.2">
      <c r="A147" s="33" t="s">
        <v>144</v>
      </c>
      <c r="B147" s="34" t="s">
        <v>83</v>
      </c>
      <c r="C147" s="35"/>
      <c r="D147" s="36" t="s">
        <v>500</v>
      </c>
      <c r="E147" s="37" t="s">
        <v>39</v>
      </c>
      <c r="F147" s="38">
        <v>10</v>
      </c>
      <c r="G147" s="38">
        <v>0</v>
      </c>
      <c r="H147" s="38">
        <f>F147*G147</f>
        <v>0</v>
      </c>
      <c r="I147" s="21"/>
      <c r="J147" s="38">
        <f>F147*I147</f>
        <v>0</v>
      </c>
    </row>
    <row r="148" spans="1:10" s="39" customFormat="1" x14ac:dyDescent="0.2">
      <c r="A148" s="33"/>
      <c r="B148" s="34"/>
      <c r="C148" s="35"/>
      <c r="D148" s="36"/>
      <c r="E148" s="37"/>
      <c r="F148" s="38"/>
      <c r="G148" s="38"/>
      <c r="H148" s="38"/>
      <c r="I148" s="21"/>
      <c r="J148" s="38"/>
    </row>
    <row r="149" spans="1:10" s="39" customFormat="1" ht="80.25" hidden="1" customHeight="1" x14ac:dyDescent="0.2">
      <c r="A149" s="33" t="s">
        <v>143</v>
      </c>
      <c r="B149" s="34" t="s">
        <v>83</v>
      </c>
      <c r="C149" s="35"/>
      <c r="D149" s="36" t="s">
        <v>302</v>
      </c>
      <c r="E149" s="37" t="s">
        <v>29</v>
      </c>
      <c r="F149" s="38">
        <v>0</v>
      </c>
      <c r="G149" s="38">
        <v>0</v>
      </c>
      <c r="H149" s="38">
        <f>F149*G149</f>
        <v>0</v>
      </c>
      <c r="I149" s="21">
        <v>250</v>
      </c>
      <c r="J149" s="38">
        <f>F149*I149</f>
        <v>0</v>
      </c>
    </row>
    <row r="150" spans="1:10" s="39" customFormat="1" hidden="1" x14ac:dyDescent="0.2">
      <c r="A150" s="59"/>
      <c r="B150" s="54"/>
      <c r="C150" s="54"/>
      <c r="D150" s="60"/>
      <c r="E150" s="56"/>
      <c r="F150" s="57"/>
      <c r="G150" s="57"/>
      <c r="H150" s="57"/>
      <c r="I150" s="27"/>
      <c r="J150" s="61"/>
    </row>
    <row r="151" spans="1:10" s="39" customFormat="1" ht="42" customHeight="1" x14ac:dyDescent="0.2">
      <c r="A151" s="33" t="s">
        <v>146</v>
      </c>
      <c r="B151" s="34" t="s">
        <v>84</v>
      </c>
      <c r="C151" s="35"/>
      <c r="D151" s="36" t="s">
        <v>85</v>
      </c>
      <c r="E151" s="37" t="s">
        <v>46</v>
      </c>
      <c r="F151" s="38">
        <v>3500</v>
      </c>
      <c r="G151" s="38">
        <v>0</v>
      </c>
      <c r="H151" s="38">
        <f>F151*G151</f>
        <v>0</v>
      </c>
      <c r="I151" s="21"/>
      <c r="J151" s="38">
        <f>F151*I151</f>
        <v>0</v>
      </c>
    </row>
    <row r="152" spans="1:10" s="39" customFormat="1" x14ac:dyDescent="0.2">
      <c r="A152" s="59"/>
      <c r="B152" s="54"/>
      <c r="C152" s="54"/>
      <c r="D152" s="60"/>
      <c r="E152" s="56"/>
      <c r="F152" s="57"/>
      <c r="G152" s="57"/>
      <c r="H152" s="57"/>
      <c r="I152" s="27"/>
      <c r="J152" s="61"/>
    </row>
    <row r="153" spans="1:10" s="39" customFormat="1" ht="51.75" customHeight="1" x14ac:dyDescent="0.2">
      <c r="A153" s="33" t="s">
        <v>160</v>
      </c>
      <c r="B153" s="34" t="s">
        <v>86</v>
      </c>
      <c r="C153" s="35"/>
      <c r="D153" s="36" t="s">
        <v>87</v>
      </c>
      <c r="E153" s="37" t="s">
        <v>46</v>
      </c>
      <c r="F153" s="38">
        <v>500</v>
      </c>
      <c r="G153" s="38">
        <v>0</v>
      </c>
      <c r="H153" s="38">
        <f>F153*G153</f>
        <v>0</v>
      </c>
      <c r="I153" s="21"/>
      <c r="J153" s="38">
        <f>F153*I153</f>
        <v>0</v>
      </c>
    </row>
    <row r="154" spans="1:10" s="39" customFormat="1" x14ac:dyDescent="0.2">
      <c r="A154" s="59"/>
      <c r="B154" s="54"/>
      <c r="C154" s="54"/>
      <c r="D154" s="60"/>
      <c r="E154" s="56"/>
      <c r="F154" s="57"/>
      <c r="G154" s="57"/>
      <c r="H154" s="57"/>
      <c r="I154" s="27"/>
      <c r="J154" s="61"/>
    </row>
    <row r="155" spans="1:10" s="39" customFormat="1" ht="36.75" customHeight="1" x14ac:dyDescent="0.2">
      <c r="A155" s="33" t="s">
        <v>161</v>
      </c>
      <c r="B155" s="34" t="s">
        <v>88</v>
      </c>
      <c r="C155" s="35"/>
      <c r="D155" s="36" t="s">
        <v>89</v>
      </c>
      <c r="E155" s="37" t="s">
        <v>46</v>
      </c>
      <c r="F155" s="38">
        <v>6500</v>
      </c>
      <c r="G155" s="38">
        <v>0</v>
      </c>
      <c r="H155" s="38">
        <f>F155*G155</f>
        <v>0</v>
      </c>
      <c r="I155" s="21"/>
      <c r="J155" s="38">
        <f>F155*I155</f>
        <v>0</v>
      </c>
    </row>
    <row r="156" spans="1:10" s="39" customFormat="1" ht="10.35" customHeight="1" x14ac:dyDescent="0.2">
      <c r="A156" s="33"/>
      <c r="B156" s="34"/>
      <c r="C156" s="35"/>
      <c r="D156" s="36"/>
      <c r="E156" s="37"/>
      <c r="F156" s="38"/>
      <c r="G156" s="38"/>
      <c r="H156" s="38"/>
      <c r="I156" s="21"/>
      <c r="J156" s="38"/>
    </row>
    <row r="157" spans="1:10" s="39" customFormat="1" ht="36.75" customHeight="1" x14ac:dyDescent="0.2">
      <c r="A157" s="33" t="s">
        <v>522</v>
      </c>
      <c r="B157" s="34"/>
      <c r="C157" s="35"/>
      <c r="D157" s="36" t="s">
        <v>980</v>
      </c>
      <c r="E157" s="37"/>
      <c r="F157" s="38"/>
      <c r="G157" s="38"/>
      <c r="H157" s="38"/>
      <c r="I157" s="21"/>
      <c r="J157" s="38">
        <f>SUM(J143:J155)*0.1</f>
        <v>0</v>
      </c>
    </row>
    <row r="158" spans="1:10" s="39" customFormat="1" x14ac:dyDescent="0.2">
      <c r="A158" s="33"/>
      <c r="B158" s="34"/>
      <c r="C158" s="35"/>
      <c r="D158" s="36"/>
      <c r="E158" s="37"/>
      <c r="F158" s="38"/>
      <c r="G158" s="38"/>
      <c r="H158" s="38"/>
      <c r="I158" s="21"/>
      <c r="J158" s="38"/>
    </row>
    <row r="159" spans="1:10" s="58" customFormat="1" ht="14.25" customHeight="1" x14ac:dyDescent="0.2">
      <c r="A159" s="52"/>
      <c r="B159" s="53"/>
      <c r="C159" s="54"/>
      <c r="D159" s="55" t="s">
        <v>69</v>
      </c>
      <c r="E159" s="56"/>
      <c r="F159" s="57"/>
      <c r="G159" s="57"/>
      <c r="H159" s="57">
        <f>SUM(H143:H155)</f>
        <v>0</v>
      </c>
      <c r="I159" s="20" t="s">
        <v>7</v>
      </c>
      <c r="J159" s="57">
        <f>SUM(J143:J157)</f>
        <v>0</v>
      </c>
    </row>
    <row r="160" spans="1:10" s="58" customFormat="1" x14ac:dyDescent="0.2">
      <c r="A160" s="52"/>
      <c r="B160" s="53"/>
      <c r="C160" s="54"/>
      <c r="D160" s="55"/>
      <c r="E160" s="56"/>
      <c r="F160" s="57"/>
      <c r="G160" s="57"/>
      <c r="H160" s="57"/>
      <c r="I160" s="20"/>
      <c r="J160" s="57"/>
    </row>
    <row r="161" spans="1:10" s="58" customFormat="1" x14ac:dyDescent="0.2">
      <c r="A161" s="52"/>
      <c r="B161" s="53"/>
      <c r="C161" s="54"/>
      <c r="D161" s="55"/>
      <c r="E161" s="56"/>
      <c r="F161" s="57"/>
      <c r="G161" s="57"/>
      <c r="H161" s="57"/>
      <c r="I161" s="20"/>
      <c r="J161" s="57"/>
    </row>
    <row r="162" spans="1:10" s="39" customFormat="1" x14ac:dyDescent="0.2">
      <c r="A162" s="59" t="s">
        <v>8</v>
      </c>
      <c r="B162" s="54"/>
      <c r="C162" s="54"/>
      <c r="D162" s="60"/>
      <c r="E162" s="56"/>
      <c r="F162" s="57"/>
      <c r="G162" s="57"/>
      <c r="H162" s="57"/>
      <c r="I162" s="27"/>
      <c r="J162" s="61"/>
    </row>
    <row r="163" spans="1:10" s="39" customFormat="1" x14ac:dyDescent="0.2">
      <c r="A163" s="59"/>
      <c r="B163" s="54"/>
      <c r="C163" s="54"/>
      <c r="D163" s="60"/>
      <c r="E163" s="56"/>
      <c r="F163" s="57"/>
      <c r="G163" s="57"/>
      <c r="H163" s="57"/>
      <c r="I163" s="27"/>
      <c r="J163" s="61"/>
    </row>
    <row r="164" spans="1:10" s="39" customFormat="1" ht="53.25" customHeight="1" x14ac:dyDescent="0.2">
      <c r="A164" s="33" t="s">
        <v>162</v>
      </c>
      <c r="B164" s="34" t="s">
        <v>21</v>
      </c>
      <c r="C164" s="35"/>
      <c r="D164" s="36" t="s">
        <v>454</v>
      </c>
      <c r="E164" s="37" t="s">
        <v>29</v>
      </c>
      <c r="F164" s="38">
        <v>3</v>
      </c>
      <c r="G164" s="38"/>
      <c r="H164" s="38"/>
      <c r="I164" s="21"/>
      <c r="J164" s="38">
        <f>F164*I164</f>
        <v>0</v>
      </c>
    </row>
    <row r="165" spans="1:10" s="39" customFormat="1" hidden="1" x14ac:dyDescent="0.2">
      <c r="A165" s="59"/>
      <c r="B165" s="54"/>
      <c r="C165" s="54"/>
      <c r="D165" s="60"/>
      <c r="E165" s="56"/>
      <c r="F165" s="57"/>
      <c r="G165" s="57"/>
      <c r="H165" s="57"/>
      <c r="I165" s="27"/>
      <c r="J165" s="61"/>
    </row>
    <row r="166" spans="1:10" s="39" customFormat="1" ht="11.25" hidden="1" customHeight="1" x14ac:dyDescent="0.2">
      <c r="A166" s="33"/>
      <c r="B166" s="34"/>
      <c r="C166" s="35"/>
      <c r="D166" s="36"/>
      <c r="E166" s="37"/>
      <c r="F166" s="38"/>
      <c r="G166" s="38"/>
      <c r="H166" s="38"/>
      <c r="I166" s="21"/>
      <c r="J166" s="38"/>
    </row>
    <row r="167" spans="1:10" s="39" customFormat="1" x14ac:dyDescent="0.2">
      <c r="A167" s="59"/>
      <c r="B167" s="54"/>
      <c r="C167" s="54"/>
      <c r="D167" s="60"/>
      <c r="E167" s="56"/>
      <c r="F167" s="57"/>
      <c r="G167" s="57"/>
      <c r="H167" s="57"/>
      <c r="I167" s="27"/>
      <c r="J167" s="61"/>
    </row>
    <row r="168" spans="1:10" s="39" customFormat="1" ht="93" customHeight="1" x14ac:dyDescent="0.2">
      <c r="A168" s="33" t="s">
        <v>163</v>
      </c>
      <c r="B168" s="34" t="s">
        <v>21</v>
      </c>
      <c r="C168" s="35"/>
      <c r="D168" s="36" t="s">
        <v>360</v>
      </c>
      <c r="E168" s="37" t="s">
        <v>29</v>
      </c>
      <c r="F168" s="38">
        <v>1</v>
      </c>
      <c r="G168" s="38"/>
      <c r="H168" s="38"/>
      <c r="I168" s="21"/>
      <c r="J168" s="38">
        <f>F168*I168</f>
        <v>0</v>
      </c>
    </row>
    <row r="169" spans="1:10" s="39" customFormat="1" ht="14.25" customHeight="1" x14ac:dyDescent="0.2">
      <c r="A169" s="33"/>
      <c r="B169" s="34"/>
      <c r="C169" s="35"/>
      <c r="D169" s="36"/>
      <c r="E169" s="37"/>
      <c r="F169" s="38"/>
      <c r="G169" s="38"/>
      <c r="H169" s="38"/>
      <c r="I169" s="21"/>
      <c r="J169" s="38"/>
    </row>
    <row r="170" spans="1:10" s="39" customFormat="1" ht="70.5" customHeight="1" x14ac:dyDescent="0.2">
      <c r="A170" s="33" t="s">
        <v>558</v>
      </c>
      <c r="B170" s="34" t="s">
        <v>21</v>
      </c>
      <c r="C170" s="35"/>
      <c r="D170" s="36" t="s">
        <v>501</v>
      </c>
      <c r="E170" s="37" t="s">
        <v>29</v>
      </c>
      <c r="F170" s="38">
        <v>1</v>
      </c>
      <c r="G170" s="38"/>
      <c r="H170" s="38"/>
      <c r="I170" s="21"/>
      <c r="J170" s="38">
        <f>F170*I170</f>
        <v>0</v>
      </c>
    </row>
    <row r="171" spans="1:10" s="39" customFormat="1" ht="14.25" customHeight="1" x14ac:dyDescent="0.2">
      <c r="A171" s="33"/>
      <c r="B171" s="34"/>
      <c r="C171" s="35"/>
      <c r="D171" s="36"/>
      <c r="E171" s="37"/>
      <c r="F171" s="38"/>
      <c r="G171" s="38"/>
      <c r="H171" s="38"/>
      <c r="I171" s="21"/>
      <c r="J171" s="38"/>
    </row>
    <row r="172" spans="1:10" s="39" customFormat="1" ht="69.75" customHeight="1" x14ac:dyDescent="0.2">
      <c r="A172" s="33" t="s">
        <v>164</v>
      </c>
      <c r="B172" s="34" t="s">
        <v>21</v>
      </c>
      <c r="C172" s="35"/>
      <c r="D172" s="36" t="s">
        <v>502</v>
      </c>
      <c r="E172" s="37" t="s">
        <v>29</v>
      </c>
      <c r="F172" s="38">
        <v>2</v>
      </c>
      <c r="G172" s="38"/>
      <c r="H172" s="38"/>
      <c r="I172" s="21"/>
      <c r="J172" s="38">
        <f>F172*I172</f>
        <v>0</v>
      </c>
    </row>
    <row r="173" spans="1:10" s="39" customFormat="1" ht="10.35" customHeight="1" x14ac:dyDescent="0.2">
      <c r="A173" s="33"/>
      <c r="B173" s="34"/>
      <c r="C173" s="35"/>
      <c r="D173" s="36"/>
      <c r="E173" s="37"/>
      <c r="F173" s="38"/>
      <c r="G173" s="38"/>
      <c r="H173" s="38"/>
      <c r="I173" s="21"/>
      <c r="J173" s="38"/>
    </row>
    <row r="174" spans="1:10" s="39" customFormat="1" ht="72" customHeight="1" x14ac:dyDescent="0.2">
      <c r="A174" s="33" t="s">
        <v>165</v>
      </c>
      <c r="B174" s="34" t="s">
        <v>21</v>
      </c>
      <c r="C174" s="35"/>
      <c r="D174" s="36" t="s">
        <v>503</v>
      </c>
      <c r="E174" s="37" t="s">
        <v>29</v>
      </c>
      <c r="F174" s="38">
        <v>2</v>
      </c>
      <c r="G174" s="38"/>
      <c r="H174" s="38"/>
      <c r="I174" s="21"/>
      <c r="J174" s="38">
        <f>F174*I174</f>
        <v>0</v>
      </c>
    </row>
    <row r="175" spans="1:10" s="39" customFormat="1" x14ac:dyDescent="0.2">
      <c r="A175" s="33"/>
      <c r="B175" s="34"/>
      <c r="C175" s="35"/>
      <c r="D175" s="36"/>
      <c r="E175" s="37"/>
      <c r="F175" s="38"/>
      <c r="G175" s="38"/>
      <c r="H175" s="38"/>
      <c r="I175" s="21"/>
      <c r="J175" s="38"/>
    </row>
    <row r="176" spans="1:10" s="39" customFormat="1" ht="13.5" hidden="1" customHeight="1" x14ac:dyDescent="0.2">
      <c r="A176" s="33"/>
      <c r="B176" s="34"/>
      <c r="C176" s="35"/>
      <c r="D176" s="36"/>
      <c r="E176" s="37"/>
      <c r="F176" s="38"/>
      <c r="G176" s="38"/>
      <c r="H176" s="38"/>
      <c r="I176" s="21"/>
      <c r="J176" s="38"/>
    </row>
    <row r="177" spans="1:14" s="68" customFormat="1" ht="90.75" hidden="1" customHeight="1" x14ac:dyDescent="0.2">
      <c r="A177" s="63" t="s">
        <v>165</v>
      </c>
      <c r="B177" s="64" t="s">
        <v>21</v>
      </c>
      <c r="C177" s="65"/>
      <c r="D177" s="36" t="s">
        <v>363</v>
      </c>
      <c r="E177" s="66" t="s">
        <v>29</v>
      </c>
      <c r="F177" s="67">
        <v>0</v>
      </c>
      <c r="G177" s="67"/>
      <c r="H177" s="67"/>
      <c r="I177" s="23">
        <v>300</v>
      </c>
      <c r="J177" s="67">
        <f>F177*I177</f>
        <v>0</v>
      </c>
    </row>
    <row r="178" spans="1:14" s="39" customFormat="1" ht="15" hidden="1" customHeight="1" x14ac:dyDescent="0.2">
      <c r="A178" s="33"/>
      <c r="B178" s="34"/>
      <c r="C178" s="35"/>
      <c r="D178" s="36"/>
      <c r="E178" s="37"/>
      <c r="F178" s="38"/>
      <c r="G178" s="38"/>
      <c r="H178" s="38"/>
      <c r="I178" s="21"/>
      <c r="J178" s="38"/>
    </row>
    <row r="179" spans="1:14" s="39" customFormat="1" ht="44.25" customHeight="1" x14ac:dyDescent="0.2">
      <c r="A179" s="33" t="s">
        <v>166</v>
      </c>
      <c r="B179" s="34" t="s">
        <v>21</v>
      </c>
      <c r="C179" s="35"/>
      <c r="D179" s="36" t="s">
        <v>361</v>
      </c>
      <c r="E179" s="37" t="s">
        <v>341</v>
      </c>
      <c r="F179" s="38">
        <v>30</v>
      </c>
      <c r="G179" s="38"/>
      <c r="H179" s="38"/>
      <c r="I179" s="21"/>
      <c r="J179" s="38">
        <f>F179*I179</f>
        <v>0</v>
      </c>
    </row>
    <row r="180" spans="1:14" s="39" customFormat="1" ht="15" customHeight="1" x14ac:dyDescent="0.2">
      <c r="A180" s="33"/>
      <c r="B180" s="34"/>
      <c r="C180" s="35"/>
      <c r="D180" s="36"/>
      <c r="E180" s="37"/>
      <c r="F180" s="38"/>
      <c r="G180" s="38"/>
      <c r="H180" s="38"/>
      <c r="I180" s="21"/>
      <c r="J180" s="38"/>
    </row>
    <row r="181" spans="1:14" s="39" customFormat="1" ht="46.5" customHeight="1" x14ac:dyDescent="0.2">
      <c r="A181" s="33" t="s">
        <v>167</v>
      </c>
      <c r="B181" s="34" t="s">
        <v>21</v>
      </c>
      <c r="C181" s="35"/>
      <c r="D181" s="36" t="s">
        <v>362</v>
      </c>
      <c r="E181" s="37" t="s">
        <v>341</v>
      </c>
      <c r="F181" s="38">
        <v>20</v>
      </c>
      <c r="G181" s="38"/>
      <c r="H181" s="38"/>
      <c r="I181" s="21"/>
      <c r="J181" s="38">
        <f>F181*I181</f>
        <v>0</v>
      </c>
    </row>
    <row r="182" spans="1:14" s="39" customFormat="1" ht="15.75" customHeight="1" x14ac:dyDescent="0.2">
      <c r="A182" s="33"/>
      <c r="B182" s="34"/>
      <c r="C182" s="35"/>
      <c r="D182" s="36"/>
      <c r="E182" s="37"/>
      <c r="F182" s="38"/>
      <c r="G182" s="38"/>
      <c r="H182" s="38"/>
      <c r="I182" s="21"/>
      <c r="J182" s="38"/>
    </row>
    <row r="183" spans="1:14" s="39" customFormat="1" ht="52.5" customHeight="1" x14ac:dyDescent="0.2">
      <c r="A183" s="33" t="s">
        <v>168</v>
      </c>
      <c r="B183" s="34" t="s">
        <v>21</v>
      </c>
      <c r="C183" s="35"/>
      <c r="D183" s="36" t="s">
        <v>367</v>
      </c>
      <c r="E183" s="37" t="s">
        <v>341</v>
      </c>
      <c r="F183" s="38">
        <v>45</v>
      </c>
      <c r="G183" s="38"/>
      <c r="H183" s="38"/>
      <c r="I183" s="21"/>
      <c r="J183" s="38">
        <f>F183*I183</f>
        <v>0</v>
      </c>
    </row>
    <row r="184" spans="1:14" s="39" customFormat="1" ht="14.25" customHeight="1" x14ac:dyDescent="0.2">
      <c r="A184" s="33"/>
      <c r="B184" s="34"/>
      <c r="C184" s="35"/>
      <c r="D184" s="36"/>
      <c r="E184" s="37"/>
      <c r="F184" s="38"/>
      <c r="G184" s="38"/>
      <c r="H184" s="38"/>
      <c r="I184" s="21"/>
      <c r="J184" s="38"/>
    </row>
    <row r="185" spans="1:14" s="39" customFormat="1" ht="66" customHeight="1" x14ac:dyDescent="0.2">
      <c r="A185" s="33" t="s">
        <v>169</v>
      </c>
      <c r="B185" s="34" t="s">
        <v>21</v>
      </c>
      <c r="C185" s="35"/>
      <c r="D185" s="36" t="s">
        <v>504</v>
      </c>
      <c r="E185" s="37" t="s">
        <v>341</v>
      </c>
      <c r="F185" s="38">
        <v>10</v>
      </c>
      <c r="G185" s="38"/>
      <c r="H185" s="38"/>
      <c r="I185" s="21"/>
      <c r="J185" s="38">
        <f>F185*I185</f>
        <v>0</v>
      </c>
    </row>
    <row r="186" spans="1:14" s="39" customFormat="1" ht="18.75" customHeight="1" x14ac:dyDescent="0.2">
      <c r="A186" s="33"/>
      <c r="B186" s="34"/>
      <c r="C186" s="35"/>
      <c r="D186" s="36"/>
      <c r="E186" s="37"/>
      <c r="F186" s="38"/>
      <c r="G186" s="38"/>
      <c r="H186" s="38"/>
      <c r="I186" s="21"/>
      <c r="J186" s="38"/>
    </row>
    <row r="187" spans="1:14" s="39" customFormat="1" ht="66" customHeight="1" x14ac:dyDescent="0.2">
      <c r="A187" s="33" t="s">
        <v>170</v>
      </c>
      <c r="B187" s="34" t="s">
        <v>21</v>
      </c>
      <c r="C187" s="35"/>
      <c r="D187" s="36" t="s">
        <v>505</v>
      </c>
      <c r="E187" s="37" t="s">
        <v>341</v>
      </c>
      <c r="F187" s="38">
        <v>6</v>
      </c>
      <c r="G187" s="38"/>
      <c r="H187" s="38"/>
      <c r="I187" s="21"/>
      <c r="J187" s="38">
        <f>F187*I187</f>
        <v>0</v>
      </c>
    </row>
    <row r="188" spans="1:14" s="39" customFormat="1" ht="15" customHeight="1" x14ac:dyDescent="0.2">
      <c r="A188" s="33"/>
      <c r="B188" s="34"/>
      <c r="C188" s="35"/>
      <c r="D188" s="36"/>
      <c r="E188" s="37"/>
      <c r="F188" s="38"/>
      <c r="G188" s="38"/>
      <c r="H188" s="38"/>
      <c r="I188" s="21"/>
      <c r="J188" s="38"/>
    </row>
    <row r="189" spans="1:14" s="39" customFormat="1" ht="68.25" hidden="1" customHeight="1" x14ac:dyDescent="0.2">
      <c r="A189" s="33" t="s">
        <v>171</v>
      </c>
      <c r="B189" s="34" t="s">
        <v>21</v>
      </c>
      <c r="C189" s="35"/>
      <c r="D189" s="36" t="s">
        <v>458</v>
      </c>
      <c r="E189" s="37" t="s">
        <v>29</v>
      </c>
      <c r="F189" s="38">
        <v>0</v>
      </c>
      <c r="G189" s="38"/>
      <c r="H189" s="38"/>
      <c r="I189" s="21">
        <v>120</v>
      </c>
      <c r="J189" s="38">
        <f>F189*I189</f>
        <v>0</v>
      </c>
    </row>
    <row r="190" spans="1:14" s="39" customFormat="1" hidden="1" x14ac:dyDescent="0.2">
      <c r="A190" s="59"/>
      <c r="B190" s="54"/>
      <c r="C190" s="54"/>
      <c r="D190" s="60"/>
      <c r="E190" s="56"/>
      <c r="F190" s="57"/>
      <c r="G190" s="57"/>
      <c r="H190" s="57"/>
      <c r="I190" s="27"/>
      <c r="J190" s="61"/>
    </row>
    <row r="191" spans="1:14" s="39" customFormat="1" ht="53.25" customHeight="1" x14ac:dyDescent="0.2">
      <c r="A191" s="33" t="s">
        <v>171</v>
      </c>
      <c r="B191" s="34" t="s">
        <v>22</v>
      </c>
      <c r="C191" s="35"/>
      <c r="D191" s="36" t="s">
        <v>284</v>
      </c>
      <c r="E191" s="37" t="s">
        <v>40</v>
      </c>
      <c r="F191" s="38">
        <v>101</v>
      </c>
      <c r="G191" s="38"/>
      <c r="H191" s="38"/>
      <c r="I191" s="21"/>
      <c r="J191" s="38">
        <f>F191*I191</f>
        <v>0</v>
      </c>
      <c r="K191" s="51"/>
      <c r="L191" s="51"/>
      <c r="M191" s="51"/>
      <c r="N191" s="51"/>
    </row>
    <row r="192" spans="1:14" s="39" customFormat="1" x14ac:dyDescent="0.2">
      <c r="A192" s="59"/>
      <c r="B192" s="54"/>
      <c r="C192" s="54"/>
      <c r="D192" s="60"/>
      <c r="E192" s="56"/>
      <c r="F192" s="57"/>
      <c r="G192" s="57"/>
      <c r="H192" s="57"/>
      <c r="I192" s="27"/>
      <c r="J192" s="61"/>
    </row>
    <row r="193" spans="1:13" s="39" customFormat="1" ht="41.25" customHeight="1" x14ac:dyDescent="0.2">
      <c r="A193" s="33" t="s">
        <v>418</v>
      </c>
      <c r="B193" s="34" t="s">
        <v>90</v>
      </c>
      <c r="C193" s="35"/>
      <c r="D193" s="36" t="s">
        <v>364</v>
      </c>
      <c r="E193" s="37" t="s">
        <v>40</v>
      </c>
      <c r="F193" s="38">
        <v>115</v>
      </c>
      <c r="G193" s="38"/>
      <c r="H193" s="38"/>
      <c r="I193" s="21"/>
      <c r="J193" s="38">
        <f>F193*I193</f>
        <v>0</v>
      </c>
    </row>
    <row r="194" spans="1:13" s="39" customFormat="1" x14ac:dyDescent="0.2">
      <c r="A194" s="59"/>
      <c r="B194" s="54"/>
      <c r="C194" s="54"/>
      <c r="D194" s="60"/>
      <c r="E194" s="56"/>
      <c r="F194" s="57"/>
      <c r="G194" s="57"/>
      <c r="H194" s="57"/>
      <c r="I194" s="27"/>
      <c r="J194" s="61"/>
    </row>
    <row r="195" spans="1:13" s="39" customFormat="1" ht="38.25" customHeight="1" x14ac:dyDescent="0.2">
      <c r="A195" s="33" t="s">
        <v>172</v>
      </c>
      <c r="B195" s="34" t="s">
        <v>91</v>
      </c>
      <c r="C195" s="35"/>
      <c r="D195" s="36" t="s">
        <v>506</v>
      </c>
      <c r="E195" s="37" t="s">
        <v>40</v>
      </c>
      <c r="F195" s="38">
        <v>86</v>
      </c>
      <c r="G195" s="38"/>
      <c r="H195" s="38"/>
      <c r="I195" s="21"/>
      <c r="J195" s="38">
        <f>F195*I195</f>
        <v>0</v>
      </c>
    </row>
    <row r="196" spans="1:13" s="39" customFormat="1" ht="16.5" customHeight="1" x14ac:dyDescent="0.2">
      <c r="A196" s="33"/>
      <c r="B196" s="34"/>
      <c r="C196" s="35"/>
      <c r="D196" s="36"/>
      <c r="E196" s="37"/>
      <c r="F196" s="38"/>
      <c r="G196" s="38"/>
      <c r="H196" s="38"/>
      <c r="I196" s="21"/>
      <c r="J196" s="38"/>
    </row>
    <row r="197" spans="1:13" s="39" customFormat="1" ht="44.25" customHeight="1" x14ac:dyDescent="0.2">
      <c r="A197" s="33" t="s">
        <v>173</v>
      </c>
      <c r="B197" s="34" t="s">
        <v>91</v>
      </c>
      <c r="C197" s="35"/>
      <c r="D197" s="36" t="s">
        <v>293</v>
      </c>
      <c r="E197" s="37" t="s">
        <v>40</v>
      </c>
      <c r="F197" s="38">
        <v>62</v>
      </c>
      <c r="G197" s="38"/>
      <c r="H197" s="38"/>
      <c r="I197" s="21"/>
      <c r="J197" s="38">
        <f>F197*I197</f>
        <v>0</v>
      </c>
    </row>
    <row r="198" spans="1:13" s="39" customFormat="1" x14ac:dyDescent="0.2">
      <c r="A198" s="59"/>
      <c r="B198" s="54"/>
      <c r="C198" s="54"/>
      <c r="D198" s="60"/>
      <c r="E198" s="56"/>
      <c r="F198" s="57"/>
      <c r="G198" s="57"/>
      <c r="H198" s="57"/>
      <c r="I198" s="27"/>
      <c r="J198" s="61"/>
    </row>
    <row r="199" spans="1:13" s="39" customFormat="1" ht="63.75" x14ac:dyDescent="0.2">
      <c r="A199" s="33" t="s">
        <v>578</v>
      </c>
      <c r="B199" s="34" t="s">
        <v>21</v>
      </c>
      <c r="C199" s="35"/>
      <c r="D199" s="36" t="s">
        <v>580</v>
      </c>
      <c r="E199" s="37" t="s">
        <v>40</v>
      </c>
      <c r="F199" s="38">
        <v>25</v>
      </c>
      <c r="G199" s="38"/>
      <c r="H199" s="38"/>
      <c r="I199" s="21"/>
      <c r="J199" s="38">
        <f>F199*I199</f>
        <v>0</v>
      </c>
      <c r="K199" s="51"/>
      <c r="L199" s="51"/>
      <c r="M199" s="51"/>
    </row>
    <row r="200" spans="1:13" s="39" customFormat="1" x14ac:dyDescent="0.2">
      <c r="A200" s="33"/>
      <c r="B200" s="34"/>
      <c r="C200" s="35"/>
      <c r="D200" s="36"/>
      <c r="E200" s="37"/>
      <c r="F200" s="38"/>
      <c r="G200" s="38"/>
      <c r="H200" s="38"/>
      <c r="I200" s="21"/>
      <c r="J200" s="38"/>
    </row>
    <row r="201" spans="1:13" s="39" customFormat="1" ht="76.5" x14ac:dyDescent="0.2">
      <c r="A201" s="33" t="s">
        <v>579</v>
      </c>
      <c r="B201" s="34"/>
      <c r="C201" s="35"/>
      <c r="D201" s="36" t="s">
        <v>581</v>
      </c>
      <c r="E201" s="37" t="s">
        <v>40</v>
      </c>
      <c r="F201" s="38">
        <v>68</v>
      </c>
      <c r="G201" s="38"/>
      <c r="H201" s="38"/>
      <c r="I201" s="21"/>
      <c r="J201" s="38">
        <f>F201*I201</f>
        <v>0</v>
      </c>
      <c r="K201" s="51"/>
      <c r="L201" s="51"/>
    </row>
    <row r="202" spans="1:13" s="39" customFormat="1" x14ac:dyDescent="0.2">
      <c r="A202" s="33"/>
      <c r="B202" s="34"/>
      <c r="C202" s="35"/>
      <c r="D202" s="36"/>
      <c r="E202" s="37"/>
      <c r="F202" s="38"/>
      <c r="G202" s="38"/>
      <c r="H202" s="38"/>
      <c r="I202" s="21"/>
      <c r="J202" s="38"/>
      <c r="K202" s="51"/>
      <c r="L202" s="51"/>
    </row>
    <row r="203" spans="1:13" s="39" customFormat="1" ht="105.75" customHeight="1" x14ac:dyDescent="0.2">
      <c r="A203" s="33" t="s">
        <v>582</v>
      </c>
      <c r="B203" s="34"/>
      <c r="C203" s="35"/>
      <c r="D203" s="36" t="s">
        <v>596</v>
      </c>
      <c r="E203" s="37" t="s">
        <v>40</v>
      </c>
      <c r="F203" s="38">
        <v>15</v>
      </c>
      <c r="G203" s="38"/>
      <c r="H203" s="38"/>
      <c r="I203" s="21"/>
      <c r="J203" s="38">
        <f>F203*I203</f>
        <v>0</v>
      </c>
      <c r="K203" s="51"/>
      <c r="L203" s="51"/>
    </row>
    <row r="204" spans="1:13" s="39" customFormat="1" x14ac:dyDescent="0.2">
      <c r="A204" s="33"/>
      <c r="B204" s="34"/>
      <c r="C204" s="35"/>
      <c r="D204" s="36"/>
      <c r="E204" s="37"/>
      <c r="F204" s="38"/>
      <c r="G204" s="38"/>
      <c r="H204" s="38"/>
      <c r="I204" s="21"/>
      <c r="J204" s="38"/>
      <c r="K204" s="51"/>
      <c r="L204" s="51"/>
    </row>
    <row r="205" spans="1:13" s="39" customFormat="1" ht="63.75" x14ac:dyDescent="0.2">
      <c r="A205" s="33" t="s">
        <v>583</v>
      </c>
      <c r="B205" s="34"/>
      <c r="C205" s="35"/>
      <c r="D205" s="36" t="s">
        <v>584</v>
      </c>
      <c r="E205" s="37" t="s">
        <v>40</v>
      </c>
      <c r="F205" s="38">
        <v>4</v>
      </c>
      <c r="G205" s="38"/>
      <c r="H205" s="38"/>
      <c r="I205" s="21"/>
      <c r="J205" s="38">
        <f>F205*I205</f>
        <v>0</v>
      </c>
      <c r="K205" s="51"/>
      <c r="L205" s="51"/>
    </row>
    <row r="206" spans="1:13" s="39" customFormat="1" x14ac:dyDescent="0.2">
      <c r="A206" s="33"/>
      <c r="B206" s="34"/>
      <c r="C206" s="35"/>
      <c r="D206" s="36"/>
      <c r="E206" s="37"/>
      <c r="F206" s="38"/>
      <c r="G206" s="38"/>
      <c r="H206" s="38"/>
      <c r="I206" s="21"/>
      <c r="J206" s="38"/>
      <c r="K206" s="51"/>
      <c r="L206" s="51"/>
    </row>
    <row r="207" spans="1:13" s="39" customFormat="1" ht="63.75" x14ac:dyDescent="0.2">
      <c r="A207" s="33" t="s">
        <v>586</v>
      </c>
      <c r="B207" s="34"/>
      <c r="C207" s="35"/>
      <c r="D207" s="36" t="s">
        <v>585</v>
      </c>
      <c r="E207" s="37" t="s">
        <v>40</v>
      </c>
      <c r="F207" s="38">
        <v>14</v>
      </c>
      <c r="G207" s="38"/>
      <c r="H207" s="38"/>
      <c r="I207" s="21"/>
      <c r="J207" s="38">
        <f>F207*I207</f>
        <v>0</v>
      </c>
      <c r="K207" s="51"/>
      <c r="L207" s="51"/>
    </row>
    <row r="208" spans="1:13" s="39" customFormat="1" x14ac:dyDescent="0.2">
      <c r="A208" s="33"/>
      <c r="B208" s="34"/>
      <c r="C208" s="35"/>
      <c r="D208" s="36"/>
      <c r="E208" s="37"/>
      <c r="F208" s="38"/>
      <c r="G208" s="38"/>
      <c r="H208" s="38"/>
      <c r="I208" s="21"/>
      <c r="J208" s="38"/>
      <c r="K208" s="51"/>
      <c r="L208" s="51"/>
    </row>
    <row r="209" spans="1:14" s="39" customFormat="1" ht="76.5" x14ac:dyDescent="0.2">
      <c r="A209" s="33" t="s">
        <v>587</v>
      </c>
      <c r="B209" s="34"/>
      <c r="C209" s="35"/>
      <c r="D209" s="36" t="s">
        <v>588</v>
      </c>
      <c r="E209" s="37" t="s">
        <v>40</v>
      </c>
      <c r="F209" s="38">
        <v>44</v>
      </c>
      <c r="G209" s="38"/>
      <c r="H209" s="38"/>
      <c r="I209" s="21"/>
      <c r="J209" s="38">
        <f>F209*I209</f>
        <v>0</v>
      </c>
      <c r="K209" s="51"/>
      <c r="L209" s="51"/>
    </row>
    <row r="210" spans="1:14" s="39" customFormat="1" x14ac:dyDescent="0.2">
      <c r="A210" s="33"/>
      <c r="B210" s="34"/>
      <c r="C210" s="35"/>
      <c r="D210" s="36"/>
      <c r="E210" s="37"/>
      <c r="F210" s="38"/>
      <c r="G210" s="38"/>
      <c r="H210" s="38"/>
      <c r="I210" s="21"/>
      <c r="J210" s="38"/>
      <c r="K210" s="51"/>
      <c r="L210" s="51"/>
    </row>
    <row r="211" spans="1:14" s="39" customFormat="1" ht="38.25" x14ac:dyDescent="0.2">
      <c r="A211" s="33" t="s">
        <v>593</v>
      </c>
      <c r="B211" s="34"/>
      <c r="C211" s="35"/>
      <c r="D211" s="36" t="s">
        <v>594</v>
      </c>
      <c r="E211" s="37" t="s">
        <v>40</v>
      </c>
      <c r="F211" s="38">
        <v>17</v>
      </c>
      <c r="G211" s="38"/>
      <c r="H211" s="38"/>
      <c r="I211" s="21"/>
      <c r="J211" s="38">
        <f>F211*I211</f>
        <v>0</v>
      </c>
      <c r="K211" s="51"/>
      <c r="L211" s="51"/>
    </row>
    <row r="212" spans="1:14" s="39" customFormat="1" x14ac:dyDescent="0.2">
      <c r="A212" s="33"/>
      <c r="B212" s="34"/>
      <c r="C212" s="35"/>
      <c r="D212" s="36"/>
      <c r="E212" s="37"/>
      <c r="F212" s="38"/>
      <c r="G212" s="38"/>
      <c r="H212" s="38"/>
      <c r="I212" s="21"/>
      <c r="J212" s="38"/>
      <c r="K212" s="51"/>
      <c r="L212" s="51"/>
    </row>
    <row r="213" spans="1:14" s="39" customFormat="1" ht="84" customHeight="1" x14ac:dyDescent="0.2">
      <c r="A213" s="33" t="s">
        <v>595</v>
      </c>
      <c r="B213" s="34"/>
      <c r="C213" s="35"/>
      <c r="D213" s="36" t="s">
        <v>597</v>
      </c>
      <c r="E213" s="37" t="s">
        <v>40</v>
      </c>
      <c r="F213" s="38">
        <v>2</v>
      </c>
      <c r="G213" s="38"/>
      <c r="H213" s="38"/>
      <c r="I213" s="21"/>
      <c r="J213" s="38">
        <f>F213*I213</f>
        <v>0</v>
      </c>
      <c r="K213" s="51"/>
      <c r="L213" s="51"/>
    </row>
    <row r="214" spans="1:14" s="39" customFormat="1" ht="18.75" customHeight="1" x14ac:dyDescent="0.2">
      <c r="A214" s="33"/>
      <c r="B214" s="34"/>
      <c r="C214" s="35"/>
      <c r="D214" s="69"/>
      <c r="E214" s="37"/>
      <c r="F214" s="38"/>
      <c r="G214" s="38"/>
      <c r="H214" s="38"/>
      <c r="I214" s="21"/>
      <c r="J214" s="38"/>
    </row>
    <row r="215" spans="1:14" s="39" customFormat="1" ht="48" customHeight="1" x14ac:dyDescent="0.2">
      <c r="A215" s="33" t="s">
        <v>174</v>
      </c>
      <c r="B215" s="34" t="s">
        <v>21</v>
      </c>
      <c r="C215" s="35"/>
      <c r="D215" s="45" t="s">
        <v>598</v>
      </c>
      <c r="E215" s="37" t="s">
        <v>40</v>
      </c>
      <c r="F215" s="38">
        <v>93</v>
      </c>
      <c r="G215" s="38"/>
      <c r="H215" s="38"/>
      <c r="I215" s="21"/>
      <c r="J215" s="38">
        <f>F215*I215</f>
        <v>0</v>
      </c>
      <c r="K215" s="70"/>
      <c r="L215" s="51"/>
      <c r="M215" s="51"/>
      <c r="N215" s="51"/>
    </row>
    <row r="216" spans="1:14" s="39" customFormat="1" ht="14.25" customHeight="1" x14ac:dyDescent="0.2">
      <c r="A216" s="33"/>
      <c r="B216" s="34"/>
      <c r="C216" s="35"/>
      <c r="D216" s="36"/>
      <c r="E216" s="37"/>
      <c r="F216" s="38"/>
      <c r="G216" s="38"/>
      <c r="H216" s="38"/>
      <c r="I216" s="21"/>
      <c r="J216" s="38"/>
    </row>
    <row r="217" spans="1:14" s="39" customFormat="1" ht="54" customHeight="1" x14ac:dyDescent="0.2">
      <c r="A217" s="33" t="s">
        <v>175</v>
      </c>
      <c r="B217" s="34" t="s">
        <v>21</v>
      </c>
      <c r="C217" s="35"/>
      <c r="D217" s="36" t="s">
        <v>507</v>
      </c>
      <c r="E217" s="37" t="s">
        <v>40</v>
      </c>
      <c r="F217" s="38">
        <v>62</v>
      </c>
      <c r="G217" s="38"/>
      <c r="H217" s="38"/>
      <c r="I217" s="21"/>
      <c r="J217" s="38">
        <f>F217*I217</f>
        <v>0</v>
      </c>
    </row>
    <row r="218" spans="1:14" s="39" customFormat="1" ht="20.25" customHeight="1" x14ac:dyDescent="0.2">
      <c r="A218" s="33"/>
      <c r="B218" s="34"/>
      <c r="C218" s="35"/>
      <c r="D218" s="36"/>
      <c r="E218" s="37"/>
      <c r="F218" s="38"/>
      <c r="G218" s="38"/>
      <c r="H218" s="38"/>
      <c r="I218" s="21"/>
      <c r="J218" s="38"/>
    </row>
    <row r="219" spans="1:14" s="39" customFormat="1" ht="49.5" customHeight="1" x14ac:dyDescent="0.2">
      <c r="A219" s="33" t="s">
        <v>176</v>
      </c>
      <c r="B219" s="34" t="s">
        <v>21</v>
      </c>
      <c r="C219" s="35"/>
      <c r="D219" s="36" t="s">
        <v>508</v>
      </c>
      <c r="E219" s="37" t="s">
        <v>40</v>
      </c>
      <c r="F219" s="38">
        <f>F199</f>
        <v>25</v>
      </c>
      <c r="G219" s="38"/>
      <c r="H219" s="38"/>
      <c r="I219" s="21"/>
      <c r="J219" s="38">
        <f>F219*I219</f>
        <v>0</v>
      </c>
      <c r="K219" s="70"/>
      <c r="L219" s="70"/>
      <c r="M219" s="70"/>
    </row>
    <row r="220" spans="1:14" s="39" customFormat="1" ht="15.75" customHeight="1" x14ac:dyDescent="0.2">
      <c r="A220" s="33"/>
      <c r="B220" s="34"/>
      <c r="C220" s="35"/>
      <c r="D220" s="36"/>
      <c r="E220" s="37"/>
      <c r="F220" s="38"/>
      <c r="G220" s="38"/>
      <c r="H220" s="38"/>
      <c r="I220" s="21"/>
      <c r="J220" s="38"/>
    </row>
    <row r="221" spans="1:14" s="39" customFormat="1" ht="55.5" customHeight="1" x14ac:dyDescent="0.2">
      <c r="A221" s="33" t="s">
        <v>177</v>
      </c>
      <c r="B221" s="34" t="s">
        <v>21</v>
      </c>
      <c r="C221" s="35"/>
      <c r="D221" s="36" t="s">
        <v>300</v>
      </c>
      <c r="E221" s="37" t="s">
        <v>40</v>
      </c>
      <c r="F221" s="38">
        <v>62</v>
      </c>
      <c r="G221" s="38"/>
      <c r="H221" s="38"/>
      <c r="I221" s="21"/>
      <c r="J221" s="38">
        <f>F221*I221</f>
        <v>0</v>
      </c>
    </row>
    <row r="222" spans="1:14" s="39" customFormat="1" ht="14.25" customHeight="1" x14ac:dyDescent="0.2">
      <c r="A222" s="33"/>
      <c r="B222" s="34"/>
      <c r="C222" s="35"/>
      <c r="D222" s="36"/>
      <c r="E222" s="37"/>
      <c r="F222" s="38"/>
      <c r="G222" s="38"/>
      <c r="H222" s="38"/>
      <c r="I222" s="21"/>
      <c r="J222" s="38"/>
    </row>
    <row r="223" spans="1:14" s="39" customFormat="1" ht="54.75" customHeight="1" x14ac:dyDescent="0.2">
      <c r="A223" s="33" t="s">
        <v>419</v>
      </c>
      <c r="B223" s="34" t="s">
        <v>21</v>
      </c>
      <c r="C223" s="35"/>
      <c r="D223" s="36" t="s">
        <v>509</v>
      </c>
      <c r="E223" s="37" t="s">
        <v>40</v>
      </c>
      <c r="F223" s="38">
        <v>24</v>
      </c>
      <c r="G223" s="38"/>
      <c r="H223" s="38"/>
      <c r="I223" s="21"/>
      <c r="J223" s="38">
        <f>F223*I223</f>
        <v>0</v>
      </c>
    </row>
    <row r="224" spans="1:14" s="39" customFormat="1" ht="14.25" customHeight="1" x14ac:dyDescent="0.2">
      <c r="A224" s="33"/>
      <c r="B224" s="34"/>
      <c r="C224" s="35"/>
      <c r="D224" s="36"/>
      <c r="E224" s="37"/>
      <c r="F224" s="38"/>
      <c r="G224" s="38"/>
      <c r="H224" s="38"/>
      <c r="I224" s="21"/>
      <c r="J224" s="38"/>
    </row>
    <row r="225" spans="1:12" s="39" customFormat="1" ht="89.25" x14ac:dyDescent="0.2">
      <c r="A225" s="33" t="s">
        <v>590</v>
      </c>
      <c r="B225" s="34" t="s">
        <v>21</v>
      </c>
      <c r="C225" s="35"/>
      <c r="D225" s="36" t="s">
        <v>294</v>
      </c>
      <c r="E225" s="37" t="s">
        <v>40</v>
      </c>
      <c r="F225" s="38">
        <v>56</v>
      </c>
      <c r="G225" s="38"/>
      <c r="H225" s="38"/>
      <c r="I225" s="21"/>
      <c r="J225" s="38">
        <f>F225*I225</f>
        <v>0</v>
      </c>
    </row>
    <row r="226" spans="1:12" s="39" customFormat="1" x14ac:dyDescent="0.2">
      <c r="A226" s="33"/>
      <c r="B226" s="34"/>
      <c r="C226" s="35"/>
      <c r="D226" s="36"/>
      <c r="E226" s="37"/>
      <c r="F226" s="38"/>
      <c r="G226" s="38"/>
      <c r="H226" s="38"/>
      <c r="I226" s="21"/>
      <c r="J226" s="38"/>
    </row>
    <row r="227" spans="1:12" s="39" customFormat="1" ht="38.25" x14ac:dyDescent="0.2">
      <c r="A227" s="33" t="s">
        <v>589</v>
      </c>
      <c r="B227" s="34"/>
      <c r="C227" s="35"/>
      <c r="D227" s="36" t="s">
        <v>591</v>
      </c>
      <c r="E227" s="37" t="s">
        <v>40</v>
      </c>
      <c r="F227" s="38">
        <v>2.5</v>
      </c>
      <c r="G227" s="38"/>
      <c r="H227" s="38"/>
      <c r="I227" s="21"/>
      <c r="J227" s="38">
        <f>F227*I227</f>
        <v>0</v>
      </c>
      <c r="K227" s="51"/>
      <c r="L227" s="51"/>
    </row>
    <row r="228" spans="1:12" s="39" customFormat="1" ht="18" customHeight="1" x14ac:dyDescent="0.2">
      <c r="A228" s="33"/>
      <c r="B228" s="34"/>
      <c r="C228" s="35"/>
      <c r="D228" s="36"/>
      <c r="E228" s="37"/>
      <c r="F228" s="38"/>
      <c r="G228" s="38"/>
      <c r="H228" s="38"/>
      <c r="I228" s="21"/>
      <c r="J228" s="38"/>
    </row>
    <row r="229" spans="1:12" s="39" customFormat="1" ht="78.75" hidden="1" customHeight="1" x14ac:dyDescent="0.2">
      <c r="A229" s="33" t="s">
        <v>420</v>
      </c>
      <c r="B229" s="34" t="s">
        <v>21</v>
      </c>
      <c r="C229" s="35"/>
      <c r="D229" s="36" t="s">
        <v>459</v>
      </c>
      <c r="E229" s="37" t="s">
        <v>40</v>
      </c>
      <c r="F229" s="38">
        <v>0</v>
      </c>
      <c r="G229" s="38"/>
      <c r="H229" s="38"/>
      <c r="I229" s="21">
        <v>40</v>
      </c>
      <c r="J229" s="38">
        <f>F229*I229</f>
        <v>0</v>
      </c>
    </row>
    <row r="230" spans="1:12" s="39" customFormat="1" ht="16.5" hidden="1" customHeight="1" x14ac:dyDescent="0.2">
      <c r="A230" s="33"/>
      <c r="B230" s="34"/>
      <c r="C230" s="35"/>
      <c r="D230" s="36"/>
      <c r="E230" s="37"/>
      <c r="F230" s="38"/>
      <c r="G230" s="38"/>
      <c r="H230" s="38"/>
      <c r="I230" s="21"/>
      <c r="J230" s="38"/>
    </row>
    <row r="231" spans="1:12" s="39" customFormat="1" ht="38.25" hidden="1" customHeight="1" x14ac:dyDescent="0.2">
      <c r="A231" s="33" t="s">
        <v>171</v>
      </c>
      <c r="B231" s="34" t="s">
        <v>21</v>
      </c>
      <c r="C231" s="35"/>
      <c r="D231" s="36" t="s">
        <v>92</v>
      </c>
      <c r="E231" s="37" t="s">
        <v>40</v>
      </c>
      <c r="F231" s="38">
        <v>0</v>
      </c>
      <c r="G231" s="38"/>
      <c r="H231" s="38"/>
      <c r="I231" s="21">
        <v>10</v>
      </c>
      <c r="J231" s="38">
        <f>F231*I231</f>
        <v>0</v>
      </c>
    </row>
    <row r="232" spans="1:12" s="39" customFormat="1" ht="19.5" hidden="1" customHeight="1" x14ac:dyDescent="0.2">
      <c r="A232" s="33"/>
      <c r="B232" s="34"/>
      <c r="C232" s="35"/>
      <c r="D232" s="36"/>
      <c r="E232" s="37"/>
      <c r="F232" s="38"/>
      <c r="G232" s="38"/>
      <c r="H232" s="38"/>
      <c r="I232" s="21"/>
      <c r="J232" s="38"/>
    </row>
    <row r="233" spans="1:12" s="39" customFormat="1" ht="71.25" hidden="1" customHeight="1" x14ac:dyDescent="0.2">
      <c r="A233" s="33" t="s">
        <v>162</v>
      </c>
      <c r="B233" s="34" t="s">
        <v>21</v>
      </c>
      <c r="C233" s="35"/>
      <c r="D233" s="36" t="s">
        <v>305</v>
      </c>
      <c r="E233" s="37" t="s">
        <v>40</v>
      </c>
      <c r="F233" s="38">
        <v>0</v>
      </c>
      <c r="G233" s="38">
        <v>0</v>
      </c>
      <c r="H233" s="38">
        <f>F233*G233</f>
        <v>0</v>
      </c>
      <c r="I233" s="21">
        <v>100</v>
      </c>
      <c r="J233" s="38">
        <f>F233*I233</f>
        <v>0</v>
      </c>
    </row>
    <row r="234" spans="1:12" s="39" customFormat="1" ht="15.75" hidden="1" customHeight="1" x14ac:dyDescent="0.2">
      <c r="A234" s="33"/>
      <c r="B234" s="34"/>
      <c r="C234" s="35"/>
      <c r="D234" s="36"/>
      <c r="E234" s="37"/>
      <c r="F234" s="38"/>
      <c r="G234" s="38"/>
      <c r="H234" s="38"/>
      <c r="I234" s="21"/>
      <c r="J234" s="38"/>
    </row>
    <row r="235" spans="1:12" s="76" customFormat="1" ht="50.25" hidden="1" customHeight="1" x14ac:dyDescent="0.2">
      <c r="A235" s="71" t="s">
        <v>162</v>
      </c>
      <c r="B235" s="72" t="s">
        <v>21</v>
      </c>
      <c r="C235" s="73"/>
      <c r="D235" s="36" t="s">
        <v>303</v>
      </c>
      <c r="E235" s="74" t="s">
        <v>29</v>
      </c>
      <c r="F235" s="75">
        <v>0</v>
      </c>
      <c r="G235" s="75">
        <v>0</v>
      </c>
      <c r="H235" s="75">
        <f>F235*G235</f>
        <v>0</v>
      </c>
      <c r="I235" s="22">
        <v>250</v>
      </c>
      <c r="J235" s="75">
        <f>F235*I235</f>
        <v>0</v>
      </c>
    </row>
    <row r="236" spans="1:12" s="76" customFormat="1" ht="14.25" hidden="1" customHeight="1" x14ac:dyDescent="0.2">
      <c r="A236" s="71"/>
      <c r="B236" s="72"/>
      <c r="C236" s="73"/>
      <c r="D236" s="36"/>
      <c r="E236" s="74"/>
      <c r="F236" s="75"/>
      <c r="G236" s="75"/>
      <c r="H236" s="75"/>
      <c r="I236" s="22"/>
      <c r="J236" s="75"/>
    </row>
    <row r="237" spans="1:12" s="76" customFormat="1" ht="45" hidden="1" customHeight="1" x14ac:dyDescent="0.2">
      <c r="A237" s="71" t="s">
        <v>163</v>
      </c>
      <c r="B237" s="72" t="s">
        <v>21</v>
      </c>
      <c r="C237" s="73"/>
      <c r="D237" s="36" t="s">
        <v>304</v>
      </c>
      <c r="E237" s="74" t="s">
        <v>29</v>
      </c>
      <c r="F237" s="75">
        <v>0</v>
      </c>
      <c r="G237" s="75">
        <v>0</v>
      </c>
      <c r="H237" s="75">
        <f>F237*G237</f>
        <v>0</v>
      </c>
      <c r="I237" s="22">
        <v>100</v>
      </c>
      <c r="J237" s="75">
        <f>F237*I237</f>
        <v>0</v>
      </c>
    </row>
    <row r="238" spans="1:12" s="39" customFormat="1" ht="12" hidden="1" customHeight="1" x14ac:dyDescent="0.2">
      <c r="A238" s="33"/>
      <c r="B238" s="34"/>
      <c r="C238" s="35"/>
      <c r="D238" s="36"/>
      <c r="E238" s="37"/>
      <c r="F238" s="38"/>
      <c r="G238" s="38"/>
      <c r="H238" s="38"/>
      <c r="I238" s="21"/>
      <c r="J238" s="38"/>
    </row>
    <row r="239" spans="1:12" s="39" customFormat="1" ht="12.75" hidden="1" customHeight="1" x14ac:dyDescent="0.2">
      <c r="A239" s="33"/>
      <c r="B239" s="34"/>
      <c r="C239" s="35"/>
      <c r="D239" s="36"/>
      <c r="E239" s="37"/>
      <c r="F239" s="38"/>
      <c r="G239" s="38"/>
      <c r="H239" s="38"/>
      <c r="I239" s="21"/>
      <c r="J239" s="38"/>
    </row>
    <row r="240" spans="1:12" s="77" customFormat="1" ht="47.25" customHeight="1" x14ac:dyDescent="0.2">
      <c r="A240" s="33" t="s">
        <v>421</v>
      </c>
      <c r="B240" s="34" t="s">
        <v>93</v>
      </c>
      <c r="C240" s="35"/>
      <c r="D240" s="36" t="s">
        <v>332</v>
      </c>
      <c r="E240" s="37" t="s">
        <v>29</v>
      </c>
      <c r="F240" s="38">
        <v>17</v>
      </c>
      <c r="G240" s="38">
        <v>0</v>
      </c>
      <c r="H240" s="38">
        <f>F240*G240</f>
        <v>0</v>
      </c>
      <c r="I240" s="21"/>
      <c r="J240" s="38">
        <f>F240*I240</f>
        <v>0</v>
      </c>
    </row>
    <row r="241" spans="1:10" s="77" customFormat="1" ht="17.25" customHeight="1" x14ac:dyDescent="0.2">
      <c r="A241" s="33"/>
      <c r="B241" s="34"/>
      <c r="C241" s="35"/>
      <c r="D241" s="36"/>
      <c r="E241" s="37"/>
      <c r="F241" s="38"/>
      <c r="G241" s="38"/>
      <c r="H241" s="38"/>
      <c r="I241" s="21"/>
      <c r="J241" s="38"/>
    </row>
    <row r="242" spans="1:10" s="77" customFormat="1" ht="67.5" hidden="1" customHeight="1" x14ac:dyDescent="0.2">
      <c r="A242" s="33" t="s">
        <v>164</v>
      </c>
      <c r="B242" s="34" t="s">
        <v>93</v>
      </c>
      <c r="C242" s="35"/>
      <c r="D242" s="36" t="s">
        <v>310</v>
      </c>
      <c r="E242" s="37" t="s">
        <v>29</v>
      </c>
      <c r="F242" s="38">
        <v>0</v>
      </c>
      <c r="G242" s="38">
        <v>0</v>
      </c>
      <c r="H242" s="38">
        <f>F242*G242</f>
        <v>0</v>
      </c>
      <c r="I242" s="21">
        <v>50</v>
      </c>
      <c r="J242" s="38">
        <f>F242*I242</f>
        <v>0</v>
      </c>
    </row>
    <row r="243" spans="1:10" s="39" customFormat="1" ht="15" hidden="1" customHeight="1" x14ac:dyDescent="0.2">
      <c r="A243" s="33"/>
      <c r="B243" s="34"/>
      <c r="C243" s="35"/>
      <c r="D243" s="36"/>
      <c r="E243" s="37"/>
      <c r="F243" s="38"/>
      <c r="G243" s="38"/>
      <c r="H243" s="38"/>
      <c r="I243" s="21"/>
      <c r="J243" s="38"/>
    </row>
    <row r="244" spans="1:10" s="39" customFormat="1" ht="28.5" hidden="1" customHeight="1" x14ac:dyDescent="0.2">
      <c r="A244" s="33" t="s">
        <v>172</v>
      </c>
      <c r="B244" s="34" t="s">
        <v>94</v>
      </c>
      <c r="C244" s="35"/>
      <c r="D244" s="36" t="s">
        <v>227</v>
      </c>
      <c r="E244" s="37" t="s">
        <v>29</v>
      </c>
      <c r="F244" s="38">
        <v>0</v>
      </c>
      <c r="G244" s="38"/>
      <c r="H244" s="38"/>
      <c r="I244" s="21">
        <v>50</v>
      </c>
      <c r="J244" s="38">
        <f>F244*I244</f>
        <v>0</v>
      </c>
    </row>
    <row r="245" spans="1:10" s="39" customFormat="1" ht="15" hidden="1" customHeight="1" x14ac:dyDescent="0.2">
      <c r="A245" s="33"/>
      <c r="B245" s="34"/>
      <c r="C245" s="35"/>
      <c r="D245" s="36"/>
      <c r="E245" s="37"/>
      <c r="F245" s="38"/>
      <c r="G245" s="38"/>
      <c r="H245" s="38"/>
      <c r="I245" s="21"/>
      <c r="J245" s="38"/>
    </row>
    <row r="246" spans="1:10" s="39" customFormat="1" ht="28.5" hidden="1" customHeight="1" x14ac:dyDescent="0.2">
      <c r="A246" s="33" t="s">
        <v>173</v>
      </c>
      <c r="B246" s="34" t="s">
        <v>94</v>
      </c>
      <c r="C246" s="35"/>
      <c r="D246" s="36" t="s">
        <v>95</v>
      </c>
      <c r="E246" s="37" t="s">
        <v>29</v>
      </c>
      <c r="F246" s="38">
        <v>0</v>
      </c>
      <c r="G246" s="38"/>
      <c r="H246" s="38"/>
      <c r="I246" s="21">
        <v>50</v>
      </c>
      <c r="J246" s="38">
        <f>F246*I246</f>
        <v>0</v>
      </c>
    </row>
    <row r="247" spans="1:10" s="39" customFormat="1" hidden="1" x14ac:dyDescent="0.2">
      <c r="A247" s="59"/>
      <c r="B247" s="54"/>
      <c r="C247" s="54"/>
      <c r="D247" s="60"/>
      <c r="E247" s="56"/>
      <c r="F247" s="57"/>
      <c r="G247" s="57"/>
      <c r="H247" s="57"/>
      <c r="I247" s="27"/>
      <c r="J247" s="61"/>
    </row>
    <row r="248" spans="1:10" s="39" customFormat="1" ht="28.5" hidden="1" customHeight="1" x14ac:dyDescent="0.2">
      <c r="A248" s="33" t="s">
        <v>174</v>
      </c>
      <c r="B248" s="34" t="s">
        <v>94</v>
      </c>
      <c r="C248" s="35"/>
      <c r="D248" s="36" t="s">
        <v>96</v>
      </c>
      <c r="E248" s="37" t="s">
        <v>29</v>
      </c>
      <c r="F248" s="38">
        <v>0</v>
      </c>
      <c r="G248" s="38"/>
      <c r="H248" s="38"/>
      <c r="I248" s="21">
        <v>35</v>
      </c>
      <c r="J248" s="38">
        <f>F248*I248</f>
        <v>0</v>
      </c>
    </row>
    <row r="249" spans="1:10" s="39" customFormat="1" hidden="1" x14ac:dyDescent="0.2">
      <c r="A249" s="59"/>
      <c r="B249" s="54"/>
      <c r="C249" s="54"/>
      <c r="D249" s="60"/>
      <c r="E249" s="56"/>
      <c r="F249" s="57"/>
      <c r="G249" s="57"/>
      <c r="H249" s="57"/>
      <c r="I249" s="27"/>
      <c r="J249" s="61"/>
    </row>
    <row r="250" spans="1:10" s="39" customFormat="1" ht="43.5" hidden="1" customHeight="1" x14ac:dyDescent="0.2">
      <c r="A250" s="33" t="s">
        <v>175</v>
      </c>
      <c r="B250" s="34" t="s">
        <v>97</v>
      </c>
      <c r="C250" s="35"/>
      <c r="D250" s="36" t="s">
        <v>219</v>
      </c>
      <c r="E250" s="37" t="s">
        <v>41</v>
      </c>
      <c r="F250" s="38">
        <v>0</v>
      </c>
      <c r="G250" s="38"/>
      <c r="H250" s="38"/>
      <c r="I250" s="21">
        <v>22</v>
      </c>
      <c r="J250" s="38">
        <f>F250*I250</f>
        <v>0</v>
      </c>
    </row>
    <row r="251" spans="1:10" s="39" customFormat="1" hidden="1" x14ac:dyDescent="0.2">
      <c r="A251" s="59"/>
      <c r="B251" s="54"/>
      <c r="C251" s="54"/>
      <c r="D251" s="60"/>
      <c r="E251" s="56"/>
      <c r="F251" s="57"/>
      <c r="G251" s="57"/>
      <c r="H251" s="57"/>
      <c r="I251" s="27"/>
      <c r="J251" s="61"/>
    </row>
    <row r="252" spans="1:10" s="39" customFormat="1" ht="32.25" hidden="1" customHeight="1" x14ac:dyDescent="0.2">
      <c r="A252" s="33" t="s">
        <v>176</v>
      </c>
      <c r="B252" s="34" t="s">
        <v>98</v>
      </c>
      <c r="C252" s="35"/>
      <c r="D252" s="36" t="s">
        <v>99</v>
      </c>
      <c r="E252" s="37" t="s">
        <v>29</v>
      </c>
      <c r="F252" s="38">
        <v>0</v>
      </c>
      <c r="G252" s="38"/>
      <c r="H252" s="38"/>
      <c r="I252" s="21">
        <v>20</v>
      </c>
      <c r="J252" s="38">
        <f>F252*I252</f>
        <v>0</v>
      </c>
    </row>
    <row r="253" spans="1:10" s="39" customFormat="1" hidden="1" x14ac:dyDescent="0.2">
      <c r="A253" s="33"/>
      <c r="B253" s="34"/>
      <c r="C253" s="35"/>
      <c r="D253" s="36"/>
      <c r="E253" s="37"/>
      <c r="F253" s="38"/>
      <c r="G253" s="38"/>
      <c r="H253" s="38"/>
      <c r="I253" s="21"/>
      <c r="J253" s="38"/>
    </row>
    <row r="254" spans="1:10" s="39" customFormat="1" ht="52.5" hidden="1" customHeight="1" x14ac:dyDescent="0.2">
      <c r="A254" s="33" t="s">
        <v>177</v>
      </c>
      <c r="B254" s="34" t="s">
        <v>98</v>
      </c>
      <c r="C254" s="35"/>
      <c r="D254" s="46" t="s">
        <v>100</v>
      </c>
      <c r="E254" s="37" t="s">
        <v>29</v>
      </c>
      <c r="F254" s="38">
        <v>0</v>
      </c>
      <c r="G254" s="38"/>
      <c r="H254" s="38"/>
      <c r="I254" s="21">
        <v>100</v>
      </c>
      <c r="J254" s="38">
        <f>F254*I254</f>
        <v>0</v>
      </c>
    </row>
    <row r="255" spans="1:10" s="39" customFormat="1" hidden="1" x14ac:dyDescent="0.2">
      <c r="A255" s="33"/>
      <c r="B255" s="34"/>
      <c r="C255" s="35"/>
      <c r="D255" s="46"/>
      <c r="E255" s="37"/>
      <c r="F255" s="38"/>
      <c r="G255" s="38"/>
      <c r="H255" s="38"/>
      <c r="I255" s="21"/>
      <c r="J255" s="38"/>
    </row>
    <row r="256" spans="1:10" s="77" customFormat="1" ht="43.5" customHeight="1" x14ac:dyDescent="0.2">
      <c r="A256" s="33" t="s">
        <v>422</v>
      </c>
      <c r="B256" s="34" t="s">
        <v>101</v>
      </c>
      <c r="C256" s="35"/>
      <c r="D256" s="36" t="s">
        <v>461</v>
      </c>
      <c r="E256" s="37" t="s">
        <v>29</v>
      </c>
      <c r="F256" s="38">
        <v>2</v>
      </c>
      <c r="G256" s="38">
        <v>0</v>
      </c>
      <c r="H256" s="38">
        <f>F256*G256</f>
        <v>0</v>
      </c>
      <c r="I256" s="21"/>
      <c r="J256" s="38">
        <f>F256*I256</f>
        <v>0</v>
      </c>
    </row>
    <row r="257" spans="1:10" s="77" customFormat="1" ht="14.25" customHeight="1" x14ac:dyDescent="0.2">
      <c r="A257" s="33"/>
      <c r="B257" s="34"/>
      <c r="C257" s="35"/>
      <c r="D257" s="36"/>
      <c r="E257" s="37"/>
      <c r="F257" s="38"/>
      <c r="G257" s="38"/>
      <c r="H257" s="38"/>
      <c r="I257" s="21"/>
      <c r="J257" s="38"/>
    </row>
    <row r="258" spans="1:10" s="77" customFormat="1" ht="37.5" hidden="1" customHeight="1" x14ac:dyDescent="0.2">
      <c r="A258" s="33" t="s">
        <v>423</v>
      </c>
      <c r="B258" s="34" t="s">
        <v>101</v>
      </c>
      <c r="C258" s="35"/>
      <c r="D258" s="36" t="s">
        <v>306</v>
      </c>
      <c r="E258" s="37" t="s">
        <v>29</v>
      </c>
      <c r="F258" s="38">
        <v>0</v>
      </c>
      <c r="G258" s="38">
        <v>0</v>
      </c>
      <c r="H258" s="38">
        <f>F258*G258</f>
        <v>0</v>
      </c>
      <c r="I258" s="21">
        <v>30</v>
      </c>
      <c r="J258" s="38">
        <f>F258*I258</f>
        <v>0</v>
      </c>
    </row>
    <row r="259" spans="1:10" s="77" customFormat="1" ht="12.75" hidden="1" customHeight="1" x14ac:dyDescent="0.2">
      <c r="A259" s="33"/>
      <c r="B259" s="34"/>
      <c r="C259" s="35"/>
      <c r="D259" s="36"/>
      <c r="E259" s="37"/>
      <c r="F259" s="38"/>
      <c r="G259" s="38"/>
      <c r="H259" s="38"/>
      <c r="I259" s="21"/>
      <c r="J259" s="38"/>
    </row>
    <row r="260" spans="1:10" s="77" customFormat="1" ht="61.5" customHeight="1" x14ac:dyDescent="0.2">
      <c r="A260" s="33" t="s">
        <v>423</v>
      </c>
      <c r="B260" s="34" t="s">
        <v>101</v>
      </c>
      <c r="C260" s="35"/>
      <c r="D260" s="36" t="s">
        <v>510</v>
      </c>
      <c r="E260" s="37" t="s">
        <v>619</v>
      </c>
      <c r="F260" s="38">
        <v>1</v>
      </c>
      <c r="G260" s="38">
        <v>0</v>
      </c>
      <c r="H260" s="38">
        <f>F260*G260</f>
        <v>0</v>
      </c>
      <c r="I260" s="21"/>
      <c r="J260" s="38">
        <f>F260*I260</f>
        <v>0</v>
      </c>
    </row>
    <row r="261" spans="1:10" s="77" customFormat="1" ht="17.25" customHeight="1" x14ac:dyDescent="0.2">
      <c r="A261" s="33"/>
      <c r="B261" s="34"/>
      <c r="C261" s="35"/>
      <c r="D261" s="36"/>
      <c r="E261" s="37"/>
      <c r="F261" s="38"/>
      <c r="G261" s="38"/>
      <c r="H261" s="38"/>
      <c r="I261" s="21"/>
      <c r="J261" s="38"/>
    </row>
    <row r="262" spans="1:10" s="77" customFormat="1" ht="48.75" customHeight="1" x14ac:dyDescent="0.2">
      <c r="A262" s="33" t="s">
        <v>424</v>
      </c>
      <c r="B262" s="34" t="s">
        <v>101</v>
      </c>
      <c r="C262" s="35"/>
      <c r="D262" s="36" t="s">
        <v>511</v>
      </c>
      <c r="E262" s="37" t="s">
        <v>29</v>
      </c>
      <c r="F262" s="38">
        <v>4</v>
      </c>
      <c r="G262" s="38">
        <v>0</v>
      </c>
      <c r="H262" s="38">
        <f>F262*G262</f>
        <v>0</v>
      </c>
      <c r="I262" s="21"/>
      <c r="J262" s="38">
        <f>F262*I262</f>
        <v>0</v>
      </c>
    </row>
    <row r="263" spans="1:10" s="77" customFormat="1" ht="17.25" customHeight="1" x14ac:dyDescent="0.2">
      <c r="A263" s="33"/>
      <c r="B263" s="34"/>
      <c r="C263" s="35"/>
      <c r="D263" s="36"/>
      <c r="E263" s="37"/>
      <c r="F263" s="38"/>
      <c r="G263" s="38"/>
      <c r="H263" s="38"/>
      <c r="I263" s="21"/>
      <c r="J263" s="38"/>
    </row>
    <row r="264" spans="1:10" s="77" customFormat="1" ht="72.75" hidden="1" customHeight="1" x14ac:dyDescent="0.2">
      <c r="A264" s="33" t="s">
        <v>426</v>
      </c>
      <c r="B264" s="34" t="s">
        <v>101</v>
      </c>
      <c r="C264" s="35"/>
      <c r="D264" s="36" t="s">
        <v>366</v>
      </c>
      <c r="E264" s="37" t="s">
        <v>29</v>
      </c>
      <c r="F264" s="38">
        <v>0</v>
      </c>
      <c r="G264" s="38">
        <v>0</v>
      </c>
      <c r="H264" s="38">
        <f>F264*G264</f>
        <v>0</v>
      </c>
      <c r="I264" s="21">
        <v>50</v>
      </c>
      <c r="J264" s="38">
        <f>F264*I264</f>
        <v>0</v>
      </c>
    </row>
    <row r="265" spans="1:10" s="77" customFormat="1" ht="15" hidden="1" customHeight="1" x14ac:dyDescent="0.2">
      <c r="A265" s="33"/>
      <c r="B265" s="34"/>
      <c r="C265" s="35"/>
      <c r="D265" s="36"/>
      <c r="E265" s="37"/>
      <c r="F265" s="38"/>
      <c r="G265" s="38"/>
      <c r="H265" s="38"/>
      <c r="I265" s="21"/>
      <c r="J265" s="38"/>
    </row>
    <row r="266" spans="1:10" s="77" customFormat="1" ht="68.25" hidden="1" customHeight="1" x14ac:dyDescent="0.2">
      <c r="A266" s="33" t="s">
        <v>427</v>
      </c>
      <c r="B266" s="34" t="s">
        <v>101</v>
      </c>
      <c r="C266" s="35"/>
      <c r="D266" s="36" t="s">
        <v>365</v>
      </c>
      <c r="E266" s="37" t="s">
        <v>29</v>
      </c>
      <c r="F266" s="38">
        <v>0</v>
      </c>
      <c r="G266" s="38">
        <v>0</v>
      </c>
      <c r="H266" s="38">
        <f>F266*G266</f>
        <v>0</v>
      </c>
      <c r="I266" s="21">
        <v>50</v>
      </c>
      <c r="J266" s="38">
        <f>F266*I266</f>
        <v>0</v>
      </c>
    </row>
    <row r="267" spans="1:10" s="77" customFormat="1" ht="20.25" hidden="1" customHeight="1" x14ac:dyDescent="0.2">
      <c r="A267" s="33"/>
      <c r="B267" s="34"/>
      <c r="C267" s="35"/>
      <c r="D267" s="36"/>
      <c r="E267" s="37"/>
      <c r="F267" s="38"/>
      <c r="G267" s="38"/>
      <c r="H267" s="38"/>
      <c r="I267" s="21"/>
      <c r="J267" s="38"/>
    </row>
    <row r="268" spans="1:10" s="77" customFormat="1" ht="45" customHeight="1" x14ac:dyDescent="0.2">
      <c r="A268" s="33" t="s">
        <v>425</v>
      </c>
      <c r="B268" s="34" t="s">
        <v>101</v>
      </c>
      <c r="C268" s="35"/>
      <c r="D268" s="36" t="s">
        <v>311</v>
      </c>
      <c r="E268" s="37" t="s">
        <v>29</v>
      </c>
      <c r="F268" s="38">
        <v>1</v>
      </c>
      <c r="G268" s="38">
        <v>0</v>
      </c>
      <c r="H268" s="38">
        <f>F268*G268</f>
        <v>0</v>
      </c>
      <c r="I268" s="21"/>
      <c r="J268" s="38">
        <f>F268*I268</f>
        <v>0</v>
      </c>
    </row>
    <row r="269" spans="1:10" s="77" customFormat="1" ht="16.5" customHeight="1" x14ac:dyDescent="0.2">
      <c r="A269" s="33"/>
      <c r="B269" s="34"/>
      <c r="C269" s="35"/>
      <c r="D269" s="36"/>
      <c r="E269" s="37"/>
      <c r="F269" s="38"/>
      <c r="G269" s="38"/>
      <c r="H269" s="38"/>
      <c r="I269" s="21"/>
      <c r="J269" s="38"/>
    </row>
    <row r="270" spans="1:10" s="77" customFormat="1" ht="60" hidden="1" customHeight="1" x14ac:dyDescent="0.2">
      <c r="A270" s="33" t="s">
        <v>429</v>
      </c>
      <c r="B270" s="34" t="s">
        <v>101</v>
      </c>
      <c r="C270" s="35"/>
      <c r="D270" s="36" t="s">
        <v>369</v>
      </c>
      <c r="E270" s="37" t="s">
        <v>29</v>
      </c>
      <c r="F270" s="38">
        <v>0</v>
      </c>
      <c r="G270" s="38">
        <v>0</v>
      </c>
      <c r="H270" s="38">
        <f>F270*G270</f>
        <v>0</v>
      </c>
      <c r="I270" s="21">
        <v>50</v>
      </c>
      <c r="J270" s="38">
        <f>F270*I270</f>
        <v>0</v>
      </c>
    </row>
    <row r="271" spans="1:10" s="77" customFormat="1" ht="14.25" hidden="1" customHeight="1" x14ac:dyDescent="0.2">
      <c r="A271" s="33"/>
      <c r="B271" s="34"/>
      <c r="C271" s="35"/>
      <c r="D271" s="36"/>
      <c r="E271" s="37"/>
      <c r="F271" s="38"/>
      <c r="G271" s="38"/>
      <c r="H271" s="38"/>
      <c r="I271" s="21"/>
      <c r="J271" s="38"/>
    </row>
    <row r="272" spans="1:10" s="77" customFormat="1" ht="48.75" customHeight="1" x14ac:dyDescent="0.2">
      <c r="A272" s="33" t="s">
        <v>426</v>
      </c>
      <c r="B272" s="34" t="s">
        <v>101</v>
      </c>
      <c r="C272" s="35"/>
      <c r="D272" s="36" t="s">
        <v>368</v>
      </c>
      <c r="E272" s="37" t="s">
        <v>29</v>
      </c>
      <c r="F272" s="38">
        <v>2</v>
      </c>
      <c r="G272" s="38">
        <v>0</v>
      </c>
      <c r="H272" s="38">
        <f>F272*G272</f>
        <v>0</v>
      </c>
      <c r="I272" s="21"/>
      <c r="J272" s="38">
        <f>F272*I272</f>
        <v>0</v>
      </c>
    </row>
    <row r="273" spans="1:10" s="77" customFormat="1" ht="15" customHeight="1" x14ac:dyDescent="0.2">
      <c r="A273" s="33"/>
      <c r="B273" s="34"/>
      <c r="C273" s="35"/>
      <c r="D273" s="36"/>
      <c r="E273" s="37"/>
      <c r="F273" s="38"/>
      <c r="G273" s="38"/>
      <c r="H273" s="38"/>
      <c r="I273" s="21"/>
      <c r="J273" s="38"/>
    </row>
    <row r="274" spans="1:10" s="77" customFormat="1" ht="48.75" customHeight="1" x14ac:dyDescent="0.2">
      <c r="A274" s="33" t="s">
        <v>427</v>
      </c>
      <c r="B274" s="34" t="s">
        <v>101</v>
      </c>
      <c r="C274" s="35"/>
      <c r="D274" s="36" t="s">
        <v>516</v>
      </c>
      <c r="E274" s="37" t="s">
        <v>29</v>
      </c>
      <c r="F274" s="38">
        <v>1</v>
      </c>
      <c r="G274" s="38">
        <v>0</v>
      </c>
      <c r="H274" s="38">
        <f>F274*G274</f>
        <v>0</v>
      </c>
      <c r="I274" s="21"/>
      <c r="J274" s="38">
        <f>F274*I274</f>
        <v>0</v>
      </c>
    </row>
    <row r="275" spans="1:10" s="77" customFormat="1" ht="13.5" customHeight="1" x14ac:dyDescent="0.2">
      <c r="A275" s="33"/>
      <c r="B275" s="34"/>
      <c r="C275" s="35"/>
      <c r="D275" s="36"/>
      <c r="E275" s="37"/>
      <c r="F275" s="38"/>
      <c r="G275" s="38"/>
      <c r="H275" s="38"/>
      <c r="I275" s="21"/>
      <c r="J275" s="38"/>
    </row>
    <row r="276" spans="1:10" s="39" customFormat="1" ht="41.25" customHeight="1" x14ac:dyDescent="0.2">
      <c r="A276" s="33" t="s">
        <v>428</v>
      </c>
      <c r="B276" s="34" t="s">
        <v>101</v>
      </c>
      <c r="C276" s="35"/>
      <c r="D276" s="36" t="s">
        <v>512</v>
      </c>
      <c r="E276" s="37" t="s">
        <v>619</v>
      </c>
      <c r="F276" s="38">
        <v>1</v>
      </c>
      <c r="G276" s="38"/>
      <c r="H276" s="38"/>
      <c r="I276" s="21"/>
      <c r="J276" s="38">
        <f>F276*I276</f>
        <v>0</v>
      </c>
    </row>
    <row r="277" spans="1:10" s="39" customFormat="1" ht="15.75" customHeight="1" x14ac:dyDescent="0.2">
      <c r="A277" s="33"/>
      <c r="B277" s="34"/>
      <c r="C277" s="35"/>
      <c r="D277" s="36"/>
      <c r="E277" s="37"/>
      <c r="F277" s="38"/>
      <c r="G277" s="38"/>
      <c r="H277" s="38"/>
      <c r="I277" s="21"/>
      <c r="J277" s="38"/>
    </row>
    <row r="278" spans="1:10" s="77" customFormat="1" ht="121.5" customHeight="1" x14ac:dyDescent="0.2">
      <c r="A278" s="33" t="s">
        <v>429</v>
      </c>
      <c r="B278" s="34" t="s">
        <v>101</v>
      </c>
      <c r="C278" s="35"/>
      <c r="D278" s="36" t="s">
        <v>600</v>
      </c>
      <c r="E278" s="37" t="s">
        <v>29</v>
      </c>
      <c r="F278" s="38">
        <v>2</v>
      </c>
      <c r="G278" s="38">
        <v>0</v>
      </c>
      <c r="H278" s="38">
        <f>F278*G278</f>
        <v>0</v>
      </c>
      <c r="I278" s="21"/>
      <c r="J278" s="38">
        <f>F278*I278</f>
        <v>0</v>
      </c>
    </row>
    <row r="279" spans="1:10" s="77" customFormat="1" ht="20.25" customHeight="1" x14ac:dyDescent="0.2">
      <c r="A279" s="33"/>
      <c r="B279" s="34"/>
      <c r="C279" s="35"/>
      <c r="D279" s="36"/>
      <c r="E279" s="37"/>
      <c r="F279" s="38"/>
      <c r="G279" s="38"/>
      <c r="H279" s="38"/>
      <c r="I279" s="21"/>
      <c r="J279" s="38"/>
    </row>
    <row r="280" spans="1:10" s="77" customFormat="1" ht="48.75" customHeight="1" x14ac:dyDescent="0.2">
      <c r="A280" s="33" t="s">
        <v>430</v>
      </c>
      <c r="B280" s="34" t="s">
        <v>101</v>
      </c>
      <c r="C280" s="35"/>
      <c r="D280" s="36" t="s">
        <v>513</v>
      </c>
      <c r="E280" s="37" t="s">
        <v>40</v>
      </c>
      <c r="F280" s="38">
        <v>6</v>
      </c>
      <c r="G280" s="38">
        <v>0</v>
      </c>
      <c r="H280" s="38">
        <f>F280*G280</f>
        <v>0</v>
      </c>
      <c r="I280" s="21"/>
      <c r="J280" s="38">
        <f>F280*I280</f>
        <v>0</v>
      </c>
    </row>
    <row r="281" spans="1:10" s="77" customFormat="1" ht="18.75" customHeight="1" x14ac:dyDescent="0.2">
      <c r="A281" s="33"/>
      <c r="B281" s="34"/>
      <c r="C281" s="35"/>
      <c r="D281" s="36"/>
      <c r="E281" s="37"/>
      <c r="F281" s="38"/>
      <c r="G281" s="38"/>
      <c r="H281" s="38"/>
      <c r="I281" s="21"/>
      <c r="J281" s="38"/>
    </row>
    <row r="282" spans="1:10" s="77" customFormat="1" ht="54.75" customHeight="1" x14ac:dyDescent="0.2">
      <c r="A282" s="33" t="s">
        <v>431</v>
      </c>
      <c r="B282" s="34" t="s">
        <v>101</v>
      </c>
      <c r="C282" s="35"/>
      <c r="D282" s="36" t="s">
        <v>514</v>
      </c>
      <c r="E282" s="37" t="s">
        <v>40</v>
      </c>
      <c r="F282" s="38">
        <v>12</v>
      </c>
      <c r="G282" s="38">
        <v>0</v>
      </c>
      <c r="H282" s="38">
        <f>F282*G282</f>
        <v>0</v>
      </c>
      <c r="I282" s="21"/>
      <c r="J282" s="38">
        <f>F282*I282</f>
        <v>0</v>
      </c>
    </row>
    <row r="283" spans="1:10" s="39" customFormat="1" ht="12.75" customHeight="1" x14ac:dyDescent="0.2">
      <c r="A283" s="33"/>
      <c r="B283" s="34"/>
      <c r="C283" s="35"/>
      <c r="D283" s="36"/>
      <c r="E283" s="37"/>
      <c r="F283" s="38"/>
      <c r="G283" s="38"/>
      <c r="H283" s="38"/>
      <c r="I283" s="21"/>
      <c r="J283" s="38"/>
    </row>
    <row r="284" spans="1:10" s="39" customFormat="1" ht="49.5" customHeight="1" x14ac:dyDescent="0.2">
      <c r="A284" s="33" t="s">
        <v>432</v>
      </c>
      <c r="B284" s="34"/>
      <c r="C284" s="35"/>
      <c r="D284" s="36" t="s">
        <v>102</v>
      </c>
      <c r="E284" s="37"/>
      <c r="F284" s="38"/>
      <c r="G284" s="38"/>
      <c r="H284" s="38"/>
      <c r="I284" s="21"/>
      <c r="J284" s="38">
        <f>SUM(J164:J282)*0.1</f>
        <v>0</v>
      </c>
    </row>
    <row r="285" spans="1:10" s="39" customFormat="1" ht="13.5" customHeight="1" x14ac:dyDescent="0.2">
      <c r="A285" s="33"/>
      <c r="B285" s="34"/>
      <c r="C285" s="35"/>
      <c r="D285" s="46"/>
      <c r="E285" s="37"/>
      <c r="F285" s="38"/>
      <c r="G285" s="38"/>
      <c r="H285" s="38"/>
      <c r="I285" s="21"/>
      <c r="J285" s="38"/>
    </row>
    <row r="286" spans="1:10" s="58" customFormat="1" ht="16.5" customHeight="1" x14ac:dyDescent="0.2">
      <c r="A286" s="52"/>
      <c r="B286" s="53"/>
      <c r="C286" s="54"/>
      <c r="D286" s="55" t="s">
        <v>8</v>
      </c>
      <c r="E286" s="56"/>
      <c r="F286" s="57"/>
      <c r="G286" s="57"/>
      <c r="H286" s="57">
        <f>SUM(H248:H284)</f>
        <v>0</v>
      </c>
      <c r="I286" s="20" t="s">
        <v>7</v>
      </c>
      <c r="J286" s="57">
        <f>SUM(J164:J284)</f>
        <v>0</v>
      </c>
    </row>
    <row r="287" spans="1:10" s="58" customFormat="1" x14ac:dyDescent="0.2">
      <c r="A287" s="52"/>
      <c r="B287" s="53"/>
      <c r="C287" s="54"/>
      <c r="D287" s="55"/>
      <c r="E287" s="56"/>
      <c r="F287" s="57"/>
      <c r="G287" s="57"/>
      <c r="H287" s="57"/>
      <c r="I287" s="20"/>
      <c r="J287" s="57"/>
    </row>
    <row r="288" spans="1:10" s="58" customFormat="1" x14ac:dyDescent="0.2">
      <c r="A288" s="52"/>
      <c r="B288" s="53"/>
      <c r="C288" s="54"/>
      <c r="D288" s="55"/>
      <c r="E288" s="56"/>
      <c r="F288" s="57"/>
      <c r="G288" s="57"/>
      <c r="H288" s="57"/>
      <c r="I288" s="20"/>
      <c r="J288" s="57"/>
    </row>
    <row r="289" spans="1:10" s="39" customFormat="1" x14ac:dyDescent="0.2">
      <c r="A289" s="59" t="s">
        <v>9</v>
      </c>
      <c r="B289" s="54"/>
      <c r="C289" s="54"/>
      <c r="D289" s="60"/>
      <c r="E289" s="56"/>
      <c r="F289" s="57"/>
      <c r="G289" s="57"/>
      <c r="H289" s="57"/>
      <c r="I289" s="27"/>
      <c r="J289" s="61"/>
    </row>
    <row r="290" spans="1:10" s="39" customFormat="1" x14ac:dyDescent="0.2">
      <c r="A290" s="59"/>
      <c r="B290" s="54"/>
      <c r="C290" s="54"/>
      <c r="D290" s="60"/>
      <c r="E290" s="56"/>
      <c r="F290" s="57"/>
      <c r="G290" s="57"/>
      <c r="H290" s="57"/>
      <c r="I290" s="27"/>
      <c r="J290" s="61"/>
    </row>
    <row r="291" spans="1:10" s="39" customFormat="1" x14ac:dyDescent="0.2">
      <c r="A291" s="59" t="s">
        <v>292</v>
      </c>
      <c r="B291" s="54"/>
      <c r="C291" s="54"/>
      <c r="D291" s="60"/>
      <c r="E291" s="56"/>
      <c r="F291" s="57"/>
      <c r="G291" s="57"/>
      <c r="H291" s="57"/>
      <c r="I291" s="27"/>
      <c r="J291" s="61"/>
    </row>
    <row r="292" spans="1:10" s="39" customFormat="1" x14ac:dyDescent="0.2">
      <c r="A292" s="59"/>
      <c r="B292" s="54"/>
      <c r="C292" s="54"/>
      <c r="D292" s="60"/>
      <c r="E292" s="56"/>
      <c r="F292" s="57"/>
      <c r="G292" s="57"/>
      <c r="H292" s="57"/>
      <c r="I292" s="27"/>
      <c r="J292" s="61"/>
    </row>
    <row r="293" spans="1:10" s="77" customFormat="1" ht="39" hidden="1" customHeight="1" x14ac:dyDescent="0.2">
      <c r="A293" s="33" t="s">
        <v>178</v>
      </c>
      <c r="B293" s="34" t="s">
        <v>103</v>
      </c>
      <c r="C293" s="35"/>
      <c r="D293" s="36" t="s">
        <v>307</v>
      </c>
      <c r="E293" s="37" t="s">
        <v>40</v>
      </c>
      <c r="F293" s="38">
        <v>0</v>
      </c>
      <c r="G293" s="38"/>
      <c r="H293" s="38"/>
      <c r="I293" s="21">
        <v>50</v>
      </c>
      <c r="J293" s="38">
        <f>F293*I293</f>
        <v>0</v>
      </c>
    </row>
    <row r="294" spans="1:10" s="77" customFormat="1" ht="13.5" hidden="1" customHeight="1" x14ac:dyDescent="0.2">
      <c r="A294" s="33"/>
      <c r="B294" s="34"/>
      <c r="C294" s="35"/>
      <c r="D294" s="36"/>
      <c r="E294" s="37"/>
      <c r="F294" s="38"/>
      <c r="G294" s="38"/>
      <c r="H294" s="38"/>
      <c r="I294" s="21"/>
      <c r="J294" s="38"/>
    </row>
    <row r="295" spans="1:10" s="77" customFormat="1" ht="70.5" hidden="1" customHeight="1" x14ac:dyDescent="0.2">
      <c r="A295" s="33" t="s">
        <v>179</v>
      </c>
      <c r="B295" s="34" t="s">
        <v>103</v>
      </c>
      <c r="C295" s="35"/>
      <c r="D295" s="36" t="s">
        <v>308</v>
      </c>
      <c r="E295" s="37" t="s">
        <v>40</v>
      </c>
      <c r="F295" s="38">
        <v>0</v>
      </c>
      <c r="G295" s="38"/>
      <c r="H295" s="38"/>
      <c r="I295" s="21">
        <v>50</v>
      </c>
      <c r="J295" s="38">
        <f>F295*I295</f>
        <v>0</v>
      </c>
    </row>
    <row r="296" spans="1:10" s="77" customFormat="1" hidden="1" x14ac:dyDescent="0.2">
      <c r="A296" s="59"/>
      <c r="B296" s="54"/>
      <c r="C296" s="54"/>
      <c r="D296" s="60"/>
      <c r="E296" s="56"/>
      <c r="F296" s="57"/>
      <c r="G296" s="57"/>
      <c r="H296" s="57"/>
      <c r="I296" s="27"/>
      <c r="J296" s="61"/>
    </row>
    <row r="297" spans="1:10" s="77" customFormat="1" ht="68.25" customHeight="1" x14ac:dyDescent="0.2">
      <c r="A297" s="33" t="s">
        <v>178</v>
      </c>
      <c r="B297" s="34" t="s">
        <v>104</v>
      </c>
      <c r="C297" s="35"/>
      <c r="D297" s="36" t="s">
        <v>316</v>
      </c>
      <c r="E297" s="37" t="s">
        <v>40</v>
      </c>
      <c r="F297" s="38">
        <v>10</v>
      </c>
      <c r="G297" s="38"/>
      <c r="H297" s="38"/>
      <c r="I297" s="21"/>
      <c r="J297" s="38">
        <f>F297*I297</f>
        <v>0</v>
      </c>
    </row>
    <row r="298" spans="1:10" s="77" customFormat="1" ht="16.5" customHeight="1" x14ac:dyDescent="0.2">
      <c r="A298" s="33"/>
      <c r="B298" s="34"/>
      <c r="C298" s="35"/>
      <c r="D298" s="36"/>
      <c r="E298" s="37"/>
      <c r="F298" s="38"/>
      <c r="G298" s="38"/>
      <c r="H298" s="38"/>
      <c r="I298" s="21"/>
      <c r="J298" s="38"/>
    </row>
    <row r="299" spans="1:10" s="77" customFormat="1" ht="30.75" customHeight="1" x14ac:dyDescent="0.2">
      <c r="A299" s="33" t="s">
        <v>179</v>
      </c>
      <c r="B299" s="34" t="s">
        <v>105</v>
      </c>
      <c r="C299" s="35"/>
      <c r="D299" s="36" t="s">
        <v>309</v>
      </c>
      <c r="E299" s="37" t="s">
        <v>29</v>
      </c>
      <c r="F299" s="38">
        <v>5</v>
      </c>
      <c r="G299" s="38"/>
      <c r="H299" s="38"/>
      <c r="I299" s="21"/>
      <c r="J299" s="38">
        <f>F299*I299</f>
        <v>0</v>
      </c>
    </row>
    <row r="300" spans="1:10" s="39" customFormat="1" ht="17.25" customHeight="1" x14ac:dyDescent="0.2">
      <c r="A300" s="33"/>
      <c r="B300" s="34"/>
      <c r="C300" s="35"/>
      <c r="D300" s="36"/>
      <c r="E300" s="37"/>
      <c r="F300" s="38"/>
      <c r="G300" s="38"/>
      <c r="H300" s="38"/>
      <c r="I300" s="21"/>
      <c r="J300" s="38"/>
    </row>
    <row r="301" spans="1:10" s="39" customFormat="1" ht="49.5" hidden="1" customHeight="1" x14ac:dyDescent="0.2">
      <c r="A301" s="33" t="s">
        <v>178</v>
      </c>
      <c r="B301" s="34" t="s">
        <v>104</v>
      </c>
      <c r="C301" s="35"/>
      <c r="D301" s="36" t="s">
        <v>380</v>
      </c>
      <c r="E301" s="37" t="s">
        <v>40</v>
      </c>
      <c r="F301" s="38">
        <v>0</v>
      </c>
      <c r="G301" s="38"/>
      <c r="H301" s="38"/>
      <c r="I301" s="21">
        <v>17</v>
      </c>
      <c r="J301" s="38">
        <f>F301*I301</f>
        <v>0</v>
      </c>
    </row>
    <row r="302" spans="1:10" s="39" customFormat="1" ht="15" hidden="1" customHeight="1" x14ac:dyDescent="0.2">
      <c r="A302" s="33"/>
      <c r="B302" s="34"/>
      <c r="C302" s="35"/>
      <c r="D302" s="36"/>
      <c r="E302" s="37"/>
      <c r="F302" s="38"/>
      <c r="G302" s="38"/>
      <c r="H302" s="38"/>
      <c r="I302" s="21"/>
      <c r="J302" s="38"/>
    </row>
    <row r="303" spans="1:10" s="39" customFormat="1" ht="40.5" customHeight="1" x14ac:dyDescent="0.2">
      <c r="A303" s="33" t="s">
        <v>180</v>
      </c>
      <c r="B303" s="34" t="s">
        <v>104</v>
      </c>
      <c r="C303" s="35"/>
      <c r="D303" s="36" t="s">
        <v>381</v>
      </c>
      <c r="E303" s="37" t="s">
        <v>40</v>
      </c>
      <c r="F303" s="38">
        <v>454</v>
      </c>
      <c r="G303" s="38"/>
      <c r="H303" s="38"/>
      <c r="I303" s="21"/>
      <c r="J303" s="38">
        <f>F303*I303</f>
        <v>0</v>
      </c>
    </row>
    <row r="304" spans="1:10" s="39" customFormat="1" x14ac:dyDescent="0.2">
      <c r="A304" s="59"/>
      <c r="B304" s="54"/>
      <c r="C304" s="54"/>
      <c r="D304" s="60"/>
      <c r="E304" s="56"/>
      <c r="F304" s="57"/>
      <c r="G304" s="57"/>
      <c r="H304" s="57"/>
      <c r="I304" s="27"/>
      <c r="J304" s="61"/>
    </row>
    <row r="305" spans="1:10" s="39" customFormat="1" ht="30.75" customHeight="1" x14ac:dyDescent="0.2">
      <c r="A305" s="33" t="s">
        <v>181</v>
      </c>
      <c r="B305" s="34" t="s">
        <v>105</v>
      </c>
      <c r="C305" s="35"/>
      <c r="D305" s="36" t="s">
        <v>382</v>
      </c>
      <c r="E305" s="37" t="s">
        <v>40</v>
      </c>
      <c r="F305" s="38">
        <v>1</v>
      </c>
      <c r="G305" s="38"/>
      <c r="H305" s="38"/>
      <c r="I305" s="21"/>
      <c r="J305" s="38">
        <f>F305*I305</f>
        <v>0</v>
      </c>
    </row>
    <row r="306" spans="1:10" s="39" customFormat="1" x14ac:dyDescent="0.2">
      <c r="A306" s="59"/>
      <c r="B306" s="54"/>
      <c r="C306" s="54"/>
      <c r="D306" s="60"/>
      <c r="E306" s="56"/>
      <c r="F306" s="57"/>
      <c r="G306" s="57"/>
      <c r="H306" s="57"/>
      <c r="I306" s="27"/>
      <c r="J306" s="61"/>
    </row>
    <row r="307" spans="1:10" s="39" customFormat="1" ht="40.5" hidden="1" customHeight="1" x14ac:dyDescent="0.2">
      <c r="A307" s="33" t="s">
        <v>181</v>
      </c>
      <c r="B307" s="34" t="s">
        <v>106</v>
      </c>
      <c r="C307" s="35"/>
      <c r="D307" s="36" t="s">
        <v>295</v>
      </c>
      <c r="E307" s="37" t="s">
        <v>40</v>
      </c>
      <c r="F307" s="38">
        <v>0</v>
      </c>
      <c r="G307" s="38"/>
      <c r="H307" s="38"/>
      <c r="I307" s="21">
        <v>22</v>
      </c>
      <c r="J307" s="38">
        <f>F307*I307</f>
        <v>0</v>
      </c>
    </row>
    <row r="308" spans="1:10" s="39" customFormat="1" ht="16.5" hidden="1" customHeight="1" x14ac:dyDescent="0.2">
      <c r="A308" s="33"/>
      <c r="B308" s="34"/>
      <c r="C308" s="35"/>
      <c r="D308" s="36"/>
      <c r="E308" s="37"/>
      <c r="F308" s="38"/>
      <c r="G308" s="38"/>
      <c r="H308" s="38"/>
      <c r="I308" s="21"/>
      <c r="J308" s="38"/>
    </row>
    <row r="309" spans="1:10" s="39" customFormat="1" ht="40.5" customHeight="1" x14ac:dyDescent="0.2">
      <c r="A309" s="33" t="s">
        <v>182</v>
      </c>
      <c r="B309" s="34" t="s">
        <v>106</v>
      </c>
      <c r="C309" s="35"/>
      <c r="D309" s="36" t="s">
        <v>296</v>
      </c>
      <c r="E309" s="37" t="s">
        <v>40</v>
      </c>
      <c r="F309" s="38">
        <v>82</v>
      </c>
      <c r="G309" s="38"/>
      <c r="H309" s="38"/>
      <c r="I309" s="21"/>
      <c r="J309" s="38">
        <f>F309*I309</f>
        <v>0</v>
      </c>
    </row>
    <row r="310" spans="1:10" s="39" customFormat="1" x14ac:dyDescent="0.2">
      <c r="A310" s="59"/>
      <c r="B310" s="54"/>
      <c r="C310" s="54"/>
      <c r="D310" s="60"/>
      <c r="E310" s="56"/>
      <c r="F310" s="57"/>
      <c r="G310" s="57"/>
      <c r="H310" s="57"/>
      <c r="I310" s="27"/>
      <c r="J310" s="61"/>
    </row>
    <row r="311" spans="1:10" s="39" customFormat="1" ht="30.75" customHeight="1" x14ac:dyDescent="0.2">
      <c r="A311" s="33" t="s">
        <v>183</v>
      </c>
      <c r="B311" s="34" t="s">
        <v>107</v>
      </c>
      <c r="C311" s="35"/>
      <c r="D311" s="36" t="s">
        <v>297</v>
      </c>
      <c r="E311" s="37" t="s">
        <v>40</v>
      </c>
      <c r="F311" s="38">
        <v>16</v>
      </c>
      <c r="G311" s="38"/>
      <c r="H311" s="38"/>
      <c r="I311" s="21"/>
      <c r="J311" s="38">
        <f>F311*I311</f>
        <v>0</v>
      </c>
    </row>
    <row r="312" spans="1:10" s="39" customFormat="1" ht="12.75" customHeight="1" x14ac:dyDescent="0.2">
      <c r="A312" s="33"/>
      <c r="B312" s="34"/>
      <c r="C312" s="35"/>
      <c r="D312" s="36"/>
      <c r="E312" s="37"/>
      <c r="F312" s="38"/>
      <c r="G312" s="38"/>
      <c r="H312" s="38"/>
      <c r="I312" s="21"/>
      <c r="J312" s="38"/>
    </row>
    <row r="313" spans="1:10" s="39" customFormat="1" ht="42" customHeight="1" x14ac:dyDescent="0.2">
      <c r="A313" s="33" t="s">
        <v>184</v>
      </c>
      <c r="B313" s="34" t="s">
        <v>107</v>
      </c>
      <c r="C313" s="35"/>
      <c r="D313" s="36" t="s">
        <v>299</v>
      </c>
      <c r="E313" s="37" t="s">
        <v>40</v>
      </c>
      <c r="F313" s="38">
        <v>0</v>
      </c>
      <c r="G313" s="38"/>
      <c r="H313" s="38"/>
      <c r="I313" s="21"/>
      <c r="J313" s="38">
        <f>F313*I313</f>
        <v>0</v>
      </c>
    </row>
    <row r="314" spans="1:10" s="39" customFormat="1" ht="15.75" customHeight="1" x14ac:dyDescent="0.2">
      <c r="A314" s="33"/>
      <c r="B314" s="34"/>
      <c r="C314" s="35"/>
      <c r="D314" s="36"/>
      <c r="E314" s="37"/>
      <c r="F314" s="38"/>
      <c r="G314" s="38"/>
      <c r="H314" s="38"/>
      <c r="I314" s="21"/>
      <c r="J314" s="38"/>
    </row>
    <row r="315" spans="1:10" s="39" customFormat="1" ht="42.75" hidden="1" customHeight="1" x14ac:dyDescent="0.2">
      <c r="A315" s="33" t="s">
        <v>298</v>
      </c>
      <c r="B315" s="34" t="s">
        <v>107</v>
      </c>
      <c r="C315" s="35"/>
      <c r="D315" s="36" t="s">
        <v>299</v>
      </c>
      <c r="E315" s="37" t="s">
        <v>40</v>
      </c>
      <c r="F315" s="38">
        <v>0</v>
      </c>
      <c r="G315" s="38"/>
      <c r="H315" s="38"/>
      <c r="I315" s="21">
        <v>13</v>
      </c>
      <c r="J315" s="38">
        <f>F315*I315</f>
        <v>0</v>
      </c>
    </row>
    <row r="316" spans="1:10" s="39" customFormat="1" ht="18.75" hidden="1" customHeight="1" x14ac:dyDescent="0.2">
      <c r="A316" s="33"/>
      <c r="B316" s="34"/>
      <c r="C316" s="35"/>
      <c r="D316" s="36"/>
      <c r="E316" s="37"/>
      <c r="F316" s="38"/>
      <c r="G316" s="38"/>
      <c r="H316" s="38"/>
      <c r="I316" s="21"/>
      <c r="J316" s="38"/>
    </row>
    <row r="317" spans="1:10" s="39" customFormat="1" ht="30.75" customHeight="1" x14ac:dyDescent="0.2">
      <c r="A317" s="33" t="s">
        <v>185</v>
      </c>
      <c r="B317" s="34" t="s">
        <v>107</v>
      </c>
      <c r="C317" s="35"/>
      <c r="D317" s="36" t="s">
        <v>220</v>
      </c>
      <c r="E317" s="37" t="s">
        <v>40</v>
      </c>
      <c r="F317" s="38">
        <v>22</v>
      </c>
      <c r="G317" s="38"/>
      <c r="H317" s="38"/>
      <c r="I317" s="21"/>
      <c r="J317" s="38">
        <f>F317*I317</f>
        <v>0</v>
      </c>
    </row>
    <row r="318" spans="1:10" s="39" customFormat="1" x14ac:dyDescent="0.2">
      <c r="A318" s="33"/>
      <c r="B318" s="34"/>
      <c r="C318" s="35"/>
      <c r="D318" s="36"/>
      <c r="E318" s="37"/>
      <c r="F318" s="38"/>
      <c r="G318" s="38"/>
      <c r="H318" s="38"/>
      <c r="I318" s="21"/>
      <c r="J318" s="38"/>
    </row>
    <row r="319" spans="1:10" s="39" customFormat="1" ht="16.5" customHeight="1" x14ac:dyDescent="0.2">
      <c r="A319" s="33" t="s">
        <v>434</v>
      </c>
      <c r="B319" s="34" t="s">
        <v>108</v>
      </c>
      <c r="C319" s="35"/>
      <c r="D319" s="36" t="s">
        <v>109</v>
      </c>
      <c r="E319" s="37"/>
      <c r="F319" s="38"/>
      <c r="G319" s="38"/>
      <c r="H319" s="38"/>
      <c r="I319" s="21"/>
      <c r="J319" s="38"/>
    </row>
    <row r="320" spans="1:10" s="39" customFormat="1" ht="16.5" customHeight="1" x14ac:dyDescent="0.2">
      <c r="A320" s="33"/>
      <c r="B320" s="34"/>
      <c r="C320" s="35"/>
      <c r="D320" s="36" t="s">
        <v>110</v>
      </c>
      <c r="E320" s="37" t="s">
        <v>29</v>
      </c>
      <c r="F320" s="38">
        <v>1</v>
      </c>
      <c r="G320" s="38"/>
      <c r="H320" s="38"/>
      <c r="I320" s="21"/>
      <c r="J320" s="38">
        <f>F320*I320</f>
        <v>0</v>
      </c>
    </row>
    <row r="321" spans="1:10" s="39" customFormat="1" ht="16.5" customHeight="1" x14ac:dyDescent="0.2">
      <c r="A321" s="33"/>
      <c r="B321" s="34"/>
      <c r="C321" s="35"/>
      <c r="D321" s="36" t="s">
        <v>111</v>
      </c>
      <c r="E321" s="37" t="s">
        <v>29</v>
      </c>
      <c r="F321" s="38">
        <v>2</v>
      </c>
      <c r="G321" s="38"/>
      <c r="H321" s="38"/>
      <c r="I321" s="21"/>
      <c r="J321" s="38">
        <f>F321*I321</f>
        <v>0</v>
      </c>
    </row>
    <row r="322" spans="1:10" s="39" customFormat="1" ht="16.5" customHeight="1" x14ac:dyDescent="0.2">
      <c r="A322" s="33"/>
      <c r="B322" s="34"/>
      <c r="C322" s="35"/>
      <c r="D322" s="36"/>
      <c r="E322" s="37"/>
      <c r="F322" s="38"/>
      <c r="G322" s="38"/>
      <c r="H322" s="38"/>
      <c r="I322" s="21"/>
      <c r="J322" s="38"/>
    </row>
    <row r="323" spans="1:10" s="39" customFormat="1" ht="16.5" customHeight="1" x14ac:dyDescent="0.2">
      <c r="A323" s="33" t="s">
        <v>186</v>
      </c>
      <c r="B323" s="34" t="s">
        <v>108</v>
      </c>
      <c r="C323" s="35"/>
      <c r="D323" s="36" t="s">
        <v>112</v>
      </c>
      <c r="E323" s="37"/>
      <c r="F323" s="38"/>
      <c r="G323" s="38"/>
      <c r="H323" s="38"/>
      <c r="I323" s="21"/>
      <c r="J323" s="38"/>
    </row>
    <row r="324" spans="1:10" s="39" customFormat="1" ht="16.5" customHeight="1" x14ac:dyDescent="0.2">
      <c r="A324" s="33"/>
      <c r="B324" s="34"/>
      <c r="C324" s="35"/>
      <c r="D324" s="36" t="s">
        <v>110</v>
      </c>
      <c r="E324" s="37" t="s">
        <v>29</v>
      </c>
      <c r="F324" s="38">
        <v>1</v>
      </c>
      <c r="G324" s="38"/>
      <c r="H324" s="38"/>
      <c r="I324" s="21"/>
      <c r="J324" s="38">
        <f>F324*I324</f>
        <v>0</v>
      </c>
    </row>
    <row r="325" spans="1:10" s="39" customFormat="1" ht="16.5" customHeight="1" x14ac:dyDescent="0.2">
      <c r="A325" s="33"/>
      <c r="B325" s="34"/>
      <c r="C325" s="35"/>
      <c r="D325" s="36" t="s">
        <v>111</v>
      </c>
      <c r="E325" s="37" t="s">
        <v>29</v>
      </c>
      <c r="F325" s="38">
        <v>3</v>
      </c>
      <c r="G325" s="38"/>
      <c r="H325" s="38"/>
      <c r="I325" s="21"/>
      <c r="J325" s="38">
        <f>F325*I325</f>
        <v>0</v>
      </c>
    </row>
    <row r="326" spans="1:10" s="39" customFormat="1" ht="16.5" customHeight="1" x14ac:dyDescent="0.2">
      <c r="A326" s="33"/>
      <c r="B326" s="34"/>
      <c r="C326" s="35"/>
      <c r="D326" s="36"/>
      <c r="E326" s="37"/>
      <c r="F326" s="38"/>
      <c r="G326" s="38"/>
      <c r="H326" s="38"/>
      <c r="I326" s="21"/>
      <c r="J326" s="38"/>
    </row>
    <row r="327" spans="1:10" s="39" customFormat="1" ht="29.25" hidden="1" customHeight="1" x14ac:dyDescent="0.2">
      <c r="A327" s="33" t="s">
        <v>185</v>
      </c>
      <c r="B327" s="34" t="s">
        <v>113</v>
      </c>
      <c r="C327" s="35"/>
      <c r="D327" s="36" t="s">
        <v>114</v>
      </c>
      <c r="E327" s="37" t="s">
        <v>40</v>
      </c>
      <c r="F327" s="38">
        <v>0</v>
      </c>
      <c r="G327" s="38"/>
      <c r="H327" s="38"/>
      <c r="I327" s="21">
        <v>25</v>
      </c>
      <c r="J327" s="38">
        <f>F327*I327</f>
        <v>0</v>
      </c>
    </row>
    <row r="328" spans="1:10" s="39" customFormat="1" hidden="1" x14ac:dyDescent="0.2">
      <c r="A328" s="33"/>
      <c r="B328" s="34"/>
      <c r="C328" s="35"/>
      <c r="D328" s="36"/>
      <c r="E328" s="37"/>
      <c r="F328" s="38"/>
      <c r="G328" s="38"/>
      <c r="H328" s="38"/>
      <c r="I328" s="21"/>
      <c r="J328" s="38"/>
    </row>
    <row r="329" spans="1:10" s="39" customFormat="1" hidden="1" x14ac:dyDescent="0.2">
      <c r="A329" s="33"/>
      <c r="B329" s="34"/>
      <c r="C329" s="35"/>
      <c r="D329" s="36"/>
      <c r="E329" s="37"/>
      <c r="F329" s="38"/>
      <c r="G329" s="38"/>
      <c r="H329" s="38"/>
      <c r="I329" s="21"/>
      <c r="J329" s="38"/>
    </row>
    <row r="330" spans="1:10" s="77" customFormat="1" ht="33.75" customHeight="1" x14ac:dyDescent="0.2">
      <c r="A330" s="33" t="s">
        <v>435</v>
      </c>
      <c r="B330" s="34" t="s">
        <v>115</v>
      </c>
      <c r="C330" s="35"/>
      <c r="D330" s="36" t="s">
        <v>383</v>
      </c>
      <c r="E330" s="37" t="s">
        <v>41</v>
      </c>
      <c r="F330" s="38">
        <v>160</v>
      </c>
      <c r="G330" s="38"/>
      <c r="H330" s="38"/>
      <c r="I330" s="21"/>
      <c r="J330" s="38">
        <f>F330*I330</f>
        <v>0</v>
      </c>
    </row>
    <row r="331" spans="1:10" s="39" customFormat="1" x14ac:dyDescent="0.2">
      <c r="A331" s="33"/>
      <c r="B331" s="34"/>
      <c r="C331" s="35"/>
      <c r="D331" s="36"/>
      <c r="E331" s="37"/>
      <c r="F331" s="38"/>
      <c r="G331" s="38"/>
      <c r="H331" s="38"/>
      <c r="I331" s="21"/>
      <c r="J331" s="38"/>
    </row>
    <row r="332" spans="1:10" s="39" customFormat="1" ht="30" customHeight="1" x14ac:dyDescent="0.2">
      <c r="A332" s="33" t="s">
        <v>436</v>
      </c>
      <c r="B332" s="34"/>
      <c r="C332" s="35"/>
      <c r="D332" s="36" t="s">
        <v>462</v>
      </c>
      <c r="E332" s="37" t="s">
        <v>29</v>
      </c>
      <c r="F332" s="38">
        <v>3</v>
      </c>
      <c r="G332" s="38"/>
      <c r="H332" s="38"/>
      <c r="I332" s="21"/>
      <c r="J332" s="38">
        <f>F332*I332</f>
        <v>0</v>
      </c>
    </row>
    <row r="333" spans="1:10" s="39" customFormat="1" hidden="1" x14ac:dyDescent="0.2">
      <c r="A333" s="33"/>
      <c r="B333" s="34"/>
      <c r="C333" s="35"/>
      <c r="D333" s="36"/>
      <c r="E333" s="37"/>
      <c r="F333" s="38"/>
      <c r="G333" s="38"/>
      <c r="H333" s="38"/>
      <c r="I333" s="21"/>
      <c r="J333" s="38"/>
    </row>
    <row r="334" spans="1:10" s="39" customFormat="1" ht="15.75" customHeight="1" x14ac:dyDescent="0.2">
      <c r="A334" s="33"/>
      <c r="B334" s="34"/>
      <c r="C334" s="35"/>
      <c r="D334" s="36"/>
      <c r="E334" s="37"/>
      <c r="F334" s="38"/>
      <c r="G334" s="38"/>
      <c r="H334" s="38"/>
      <c r="I334" s="21"/>
      <c r="J334" s="38"/>
    </row>
    <row r="335" spans="1:10" s="39" customFormat="1" ht="34.5" customHeight="1" x14ac:dyDescent="0.2">
      <c r="A335" s="33" t="s">
        <v>437</v>
      </c>
      <c r="B335" s="34"/>
      <c r="C335" s="35"/>
      <c r="D335" s="36" t="s">
        <v>384</v>
      </c>
      <c r="E335" s="37" t="s">
        <v>29</v>
      </c>
      <c r="F335" s="38">
        <v>5</v>
      </c>
      <c r="G335" s="38"/>
      <c r="H335" s="38"/>
      <c r="I335" s="21"/>
      <c r="J335" s="38">
        <f>F335*I335</f>
        <v>0</v>
      </c>
    </row>
    <row r="336" spans="1:10" s="39" customFormat="1" x14ac:dyDescent="0.2">
      <c r="A336" s="33"/>
      <c r="B336" s="34"/>
      <c r="C336" s="35"/>
      <c r="D336" s="36"/>
      <c r="E336" s="37"/>
      <c r="F336" s="38"/>
      <c r="G336" s="38"/>
      <c r="H336" s="38"/>
      <c r="I336" s="21"/>
      <c r="J336" s="38"/>
    </row>
    <row r="337" spans="1:12" s="39" customFormat="1" ht="44.25" customHeight="1" x14ac:dyDescent="0.2">
      <c r="A337" s="33" t="s">
        <v>438</v>
      </c>
      <c r="B337" s="34"/>
      <c r="C337" s="35"/>
      <c r="D337" s="36" t="s">
        <v>116</v>
      </c>
      <c r="E337" s="37"/>
      <c r="F337" s="38"/>
      <c r="G337" s="38"/>
      <c r="H337" s="38"/>
      <c r="I337" s="21"/>
      <c r="J337" s="38">
        <f>SUM(J297:J335)*0.1</f>
        <v>0</v>
      </c>
    </row>
    <row r="338" spans="1:12" s="39" customFormat="1" x14ac:dyDescent="0.2">
      <c r="A338" s="33"/>
      <c r="B338" s="34"/>
      <c r="C338" s="35"/>
      <c r="D338" s="36"/>
      <c r="E338" s="37"/>
      <c r="F338" s="38"/>
      <c r="G338" s="38"/>
      <c r="H338" s="38"/>
      <c r="I338" s="21"/>
      <c r="J338" s="38"/>
    </row>
    <row r="339" spans="1:12" s="58" customFormat="1" ht="18" customHeight="1" x14ac:dyDescent="0.2">
      <c r="A339" s="52"/>
      <c r="B339" s="53"/>
      <c r="C339" s="54"/>
      <c r="D339" s="55" t="s">
        <v>9</v>
      </c>
      <c r="E339" s="56"/>
      <c r="F339" s="57"/>
      <c r="G339" s="57"/>
      <c r="H339" s="57">
        <f>SUM(H293:H337)</f>
        <v>0</v>
      </c>
      <c r="I339" s="20" t="s">
        <v>7</v>
      </c>
      <c r="J339" s="57">
        <f>SUM(J297:J337)</f>
        <v>0</v>
      </c>
    </row>
    <row r="340" spans="1:12" s="58" customFormat="1" x14ac:dyDescent="0.2">
      <c r="A340" s="52"/>
      <c r="B340" s="53"/>
      <c r="C340" s="54"/>
      <c r="D340" s="55"/>
      <c r="E340" s="56"/>
      <c r="F340" s="57"/>
      <c r="G340" s="57"/>
      <c r="H340" s="57"/>
      <c r="I340" s="20"/>
      <c r="J340" s="57"/>
    </row>
    <row r="341" spans="1:12" s="58" customFormat="1" x14ac:dyDescent="0.2">
      <c r="A341" s="52"/>
      <c r="B341" s="53"/>
      <c r="C341" s="54"/>
      <c r="D341" s="55"/>
      <c r="E341" s="56"/>
      <c r="F341" s="57"/>
      <c r="G341" s="57"/>
      <c r="H341" s="57"/>
      <c r="I341" s="20"/>
      <c r="J341" s="57"/>
    </row>
    <row r="342" spans="1:12" s="58" customFormat="1" x14ac:dyDescent="0.2">
      <c r="A342" s="52"/>
      <c r="B342" s="53"/>
      <c r="C342" s="54"/>
      <c r="D342" s="55"/>
      <c r="E342" s="56"/>
      <c r="F342" s="57"/>
      <c r="G342" s="57"/>
      <c r="H342" s="57"/>
      <c r="I342" s="20"/>
      <c r="J342" s="57"/>
    </row>
    <row r="343" spans="1:12" s="39" customFormat="1" x14ac:dyDescent="0.2">
      <c r="A343" s="59" t="s">
        <v>10</v>
      </c>
      <c r="B343" s="54"/>
      <c r="C343" s="54"/>
      <c r="D343" s="60"/>
      <c r="E343" s="56"/>
      <c r="F343" s="57"/>
      <c r="G343" s="57"/>
      <c r="H343" s="57"/>
      <c r="I343" s="27"/>
      <c r="J343" s="61"/>
    </row>
    <row r="344" spans="1:12" s="39" customFormat="1" x14ac:dyDescent="0.2">
      <c r="A344" s="59"/>
      <c r="B344" s="54"/>
      <c r="C344" s="54"/>
      <c r="D344" s="60"/>
      <c r="E344" s="56"/>
      <c r="F344" s="57"/>
      <c r="G344" s="57"/>
      <c r="H344" s="57"/>
      <c r="I344" s="27"/>
      <c r="J344" s="61"/>
    </row>
    <row r="345" spans="1:12" s="39" customFormat="1" ht="357" x14ac:dyDescent="0.2">
      <c r="A345" s="33" t="s">
        <v>187</v>
      </c>
      <c r="B345" s="34" t="s">
        <v>117</v>
      </c>
      <c r="C345" s="35"/>
      <c r="D345" s="36" t="s">
        <v>576</v>
      </c>
      <c r="E345" s="37" t="s">
        <v>29</v>
      </c>
      <c r="F345" s="38">
        <v>1</v>
      </c>
      <c r="G345" s="38"/>
      <c r="H345" s="38"/>
      <c r="I345" s="21"/>
      <c r="J345" s="38">
        <f>F345*I345</f>
        <v>0</v>
      </c>
      <c r="K345" s="51"/>
      <c r="L345" s="51"/>
    </row>
    <row r="346" spans="1:12" s="39" customFormat="1" x14ac:dyDescent="0.2">
      <c r="A346" s="33"/>
      <c r="B346" s="34"/>
      <c r="C346" s="35"/>
      <c r="D346" s="36"/>
      <c r="E346" s="37"/>
      <c r="F346" s="38"/>
      <c r="G346" s="38"/>
      <c r="H346" s="38"/>
      <c r="I346" s="21"/>
      <c r="J346" s="38"/>
    </row>
    <row r="347" spans="1:12" s="39" customFormat="1" ht="102" x14ac:dyDescent="0.2">
      <c r="A347" s="33" t="s">
        <v>188</v>
      </c>
      <c r="B347" s="34" t="s">
        <v>117</v>
      </c>
      <c r="C347" s="35"/>
      <c r="D347" s="36" t="s">
        <v>577</v>
      </c>
      <c r="E347" s="37" t="s">
        <v>29</v>
      </c>
      <c r="F347" s="38">
        <v>2</v>
      </c>
      <c r="G347" s="38"/>
      <c r="H347" s="38"/>
      <c r="I347" s="21"/>
      <c r="J347" s="38">
        <f>F347*I347</f>
        <v>0</v>
      </c>
      <c r="K347" s="51"/>
      <c r="L347" s="51"/>
    </row>
    <row r="348" spans="1:12" s="39" customFormat="1" x14ac:dyDescent="0.2">
      <c r="A348" s="33"/>
      <c r="B348" s="34"/>
      <c r="C348" s="35"/>
      <c r="D348" s="36"/>
      <c r="E348" s="37"/>
      <c r="F348" s="38"/>
      <c r="G348" s="38"/>
      <c r="H348" s="38"/>
      <c r="I348" s="21"/>
      <c r="J348" s="38"/>
    </row>
    <row r="349" spans="1:12" s="39" customFormat="1" ht="45.75" hidden="1" customHeight="1" x14ac:dyDescent="0.2">
      <c r="A349" s="33" t="s">
        <v>189</v>
      </c>
      <c r="B349" s="34" t="s">
        <v>117</v>
      </c>
      <c r="C349" s="35"/>
      <c r="D349" s="36" t="s">
        <v>206</v>
      </c>
      <c r="E349" s="37" t="s">
        <v>29</v>
      </c>
      <c r="F349" s="38">
        <v>0</v>
      </c>
      <c r="G349" s="38"/>
      <c r="H349" s="38"/>
      <c r="I349" s="21">
        <v>600</v>
      </c>
      <c r="J349" s="38">
        <f>F349*I349</f>
        <v>0</v>
      </c>
    </row>
    <row r="350" spans="1:12" s="39" customFormat="1" hidden="1" x14ac:dyDescent="0.2">
      <c r="A350" s="33"/>
      <c r="B350" s="34"/>
      <c r="C350" s="35"/>
      <c r="D350" s="36"/>
      <c r="E350" s="37"/>
      <c r="F350" s="38"/>
      <c r="G350" s="38"/>
      <c r="H350" s="38"/>
      <c r="I350" s="21"/>
      <c r="J350" s="38"/>
    </row>
    <row r="351" spans="1:12" s="39" customFormat="1" ht="38.25" hidden="1" customHeight="1" x14ac:dyDescent="0.2">
      <c r="A351" s="33" t="s">
        <v>190</v>
      </c>
      <c r="B351" s="34" t="s">
        <v>117</v>
      </c>
      <c r="C351" s="35"/>
      <c r="D351" s="36" t="s">
        <v>118</v>
      </c>
      <c r="E351" s="37" t="s">
        <v>29</v>
      </c>
      <c r="F351" s="38">
        <v>0</v>
      </c>
      <c r="G351" s="38"/>
      <c r="H351" s="38"/>
      <c r="I351" s="21">
        <v>400</v>
      </c>
      <c r="J351" s="38">
        <f>F351*I351</f>
        <v>0</v>
      </c>
    </row>
    <row r="352" spans="1:12" s="39" customFormat="1" hidden="1" x14ac:dyDescent="0.2">
      <c r="A352" s="33"/>
      <c r="B352" s="34"/>
      <c r="C352" s="35"/>
      <c r="D352" s="36"/>
      <c r="E352" s="37"/>
      <c r="F352" s="38"/>
      <c r="G352" s="38"/>
      <c r="H352" s="38"/>
      <c r="I352" s="21"/>
      <c r="J352" s="38"/>
    </row>
    <row r="353" spans="1:11" s="39" customFormat="1" ht="30" hidden="1" customHeight="1" x14ac:dyDescent="0.2">
      <c r="A353" s="33" t="s">
        <v>191</v>
      </c>
      <c r="B353" s="34" t="s">
        <v>117</v>
      </c>
      <c r="C353" s="35"/>
      <c r="D353" s="36" t="s">
        <v>119</v>
      </c>
      <c r="E353" s="37" t="s">
        <v>29</v>
      </c>
      <c r="F353" s="38">
        <v>0</v>
      </c>
      <c r="G353" s="38"/>
      <c r="H353" s="38"/>
      <c r="I353" s="21">
        <v>2500</v>
      </c>
      <c r="J353" s="38">
        <f>F353*I353</f>
        <v>0</v>
      </c>
    </row>
    <row r="354" spans="1:11" s="39" customFormat="1" hidden="1" x14ac:dyDescent="0.2">
      <c r="A354" s="33"/>
      <c r="B354" s="34"/>
      <c r="C354" s="35"/>
      <c r="D354" s="36"/>
      <c r="E354" s="37"/>
      <c r="F354" s="38"/>
      <c r="G354" s="38"/>
      <c r="H354" s="38"/>
      <c r="I354" s="21"/>
      <c r="J354" s="38"/>
    </row>
    <row r="355" spans="1:11" s="39" customFormat="1" ht="58.5" hidden="1" customHeight="1" x14ac:dyDescent="0.2">
      <c r="A355" s="33" t="s">
        <v>188</v>
      </c>
      <c r="B355" s="34" t="s">
        <v>120</v>
      </c>
      <c r="C355" s="35"/>
      <c r="D355" s="36" t="s">
        <v>385</v>
      </c>
      <c r="E355" s="37" t="s">
        <v>29</v>
      </c>
      <c r="F355" s="38">
        <v>0</v>
      </c>
      <c r="G355" s="38"/>
      <c r="H355" s="38"/>
      <c r="I355" s="21">
        <v>500</v>
      </c>
      <c r="J355" s="38">
        <f>F355*I355</f>
        <v>0</v>
      </c>
    </row>
    <row r="356" spans="1:11" s="39" customFormat="1" ht="18" hidden="1" customHeight="1" x14ac:dyDescent="0.2">
      <c r="A356" s="33"/>
      <c r="B356" s="34"/>
      <c r="C356" s="35"/>
      <c r="D356" s="36"/>
      <c r="E356" s="37"/>
      <c r="F356" s="38"/>
      <c r="G356" s="38"/>
      <c r="H356" s="38"/>
      <c r="I356" s="21"/>
      <c r="J356" s="38"/>
    </row>
    <row r="357" spans="1:11" s="39" customFormat="1" ht="53.25" hidden="1" customHeight="1" x14ac:dyDescent="0.2">
      <c r="A357" s="33" t="s">
        <v>221</v>
      </c>
      <c r="B357" s="34" t="s">
        <v>120</v>
      </c>
      <c r="C357" s="35"/>
      <c r="D357" s="36" t="s">
        <v>223</v>
      </c>
      <c r="E357" s="37" t="s">
        <v>29</v>
      </c>
      <c r="F357" s="38">
        <v>0</v>
      </c>
      <c r="G357" s="38"/>
      <c r="H357" s="38"/>
      <c r="I357" s="21">
        <v>500</v>
      </c>
      <c r="J357" s="38">
        <f>F357*I357</f>
        <v>0</v>
      </c>
    </row>
    <row r="358" spans="1:11" s="39" customFormat="1" hidden="1" x14ac:dyDescent="0.2">
      <c r="A358" s="59"/>
      <c r="B358" s="54"/>
      <c r="C358" s="54"/>
      <c r="D358" s="60"/>
      <c r="E358" s="56"/>
      <c r="F358" s="57"/>
      <c r="G358" s="57"/>
      <c r="H358" s="57"/>
      <c r="I358" s="27"/>
      <c r="J358" s="61"/>
    </row>
    <row r="359" spans="1:11" s="77" customFormat="1" ht="161.25" hidden="1" customHeight="1" x14ac:dyDescent="0.2">
      <c r="A359" s="33" t="s">
        <v>189</v>
      </c>
      <c r="B359" s="34" t="s">
        <v>121</v>
      </c>
      <c r="C359" s="35"/>
      <c r="D359" s="36" t="s">
        <v>386</v>
      </c>
      <c r="E359" s="37" t="s">
        <v>29</v>
      </c>
      <c r="F359" s="38">
        <v>0</v>
      </c>
      <c r="G359" s="38"/>
      <c r="H359" s="38"/>
      <c r="I359" s="21">
        <v>600</v>
      </c>
      <c r="J359" s="38">
        <f>F359*I359</f>
        <v>0</v>
      </c>
    </row>
    <row r="360" spans="1:11" s="77" customFormat="1" ht="21" hidden="1" customHeight="1" x14ac:dyDescent="0.2">
      <c r="A360" s="33"/>
      <c r="B360" s="34"/>
      <c r="C360" s="35"/>
      <c r="D360" s="36"/>
      <c r="E360" s="37"/>
      <c r="F360" s="38"/>
      <c r="G360" s="38"/>
      <c r="H360" s="38"/>
      <c r="I360" s="21"/>
      <c r="J360" s="38"/>
    </row>
    <row r="361" spans="1:11" s="77" customFormat="1" ht="123" customHeight="1" x14ac:dyDescent="0.2">
      <c r="A361" s="33" t="s">
        <v>189</v>
      </c>
      <c r="B361" s="34" t="s">
        <v>121</v>
      </c>
      <c r="C361" s="35"/>
      <c r="D361" s="36" t="s">
        <v>463</v>
      </c>
      <c r="E361" s="37" t="s">
        <v>29</v>
      </c>
      <c r="F361" s="38">
        <v>2</v>
      </c>
      <c r="G361" s="38"/>
      <c r="H361" s="38"/>
      <c r="I361" s="21"/>
      <c r="J361" s="38">
        <f>F361*I361</f>
        <v>0</v>
      </c>
    </row>
    <row r="362" spans="1:11" s="39" customFormat="1" ht="18" customHeight="1" x14ac:dyDescent="0.2">
      <c r="A362" s="33"/>
      <c r="B362" s="34"/>
      <c r="C362" s="35"/>
      <c r="D362" s="36"/>
      <c r="E362" s="37"/>
      <c r="F362" s="38"/>
      <c r="G362" s="38"/>
      <c r="H362" s="38"/>
      <c r="I362" s="21"/>
      <c r="J362" s="38"/>
    </row>
    <row r="363" spans="1:11" s="39" customFormat="1" ht="71.25" customHeight="1" x14ac:dyDescent="0.2">
      <c r="A363" s="33" t="s">
        <v>190</v>
      </c>
      <c r="B363" s="33" t="s">
        <v>122</v>
      </c>
      <c r="C363" s="34"/>
      <c r="D363" s="36" t="s">
        <v>123</v>
      </c>
      <c r="E363" s="37" t="s">
        <v>29</v>
      </c>
      <c r="F363" s="47">
        <v>1</v>
      </c>
      <c r="G363" s="47"/>
      <c r="H363" s="47"/>
      <c r="I363" s="21"/>
      <c r="J363" s="38">
        <f>F363*I363</f>
        <v>0</v>
      </c>
      <c r="K363" s="49"/>
    </row>
    <row r="364" spans="1:11" s="39" customFormat="1" x14ac:dyDescent="0.2">
      <c r="A364" s="56"/>
      <c r="B364" s="33"/>
      <c r="C364" s="34"/>
      <c r="D364" s="36"/>
      <c r="E364" s="37"/>
      <c r="F364" s="47"/>
      <c r="G364" s="47"/>
      <c r="H364" s="47"/>
      <c r="I364" s="21"/>
      <c r="J364" s="38"/>
      <c r="K364" s="49"/>
    </row>
    <row r="365" spans="1:11" s="39" customFormat="1" ht="106.5" hidden="1" customHeight="1" x14ac:dyDescent="0.2">
      <c r="A365" s="33" t="s">
        <v>192</v>
      </c>
      <c r="B365" s="33" t="s">
        <v>124</v>
      </c>
      <c r="C365" s="34"/>
      <c r="D365" s="36" t="s">
        <v>222</v>
      </c>
      <c r="E365" s="37" t="s">
        <v>29</v>
      </c>
      <c r="F365" s="47">
        <v>0</v>
      </c>
      <c r="G365" s="47"/>
      <c r="H365" s="47"/>
      <c r="I365" s="21">
        <v>120</v>
      </c>
      <c r="J365" s="38">
        <f>F365*I365</f>
        <v>0</v>
      </c>
      <c r="K365" s="49"/>
    </row>
    <row r="366" spans="1:11" s="39" customFormat="1" hidden="1" x14ac:dyDescent="0.2">
      <c r="A366" s="33"/>
      <c r="B366" s="33"/>
      <c r="C366" s="34"/>
      <c r="D366" s="36"/>
      <c r="E366" s="37"/>
      <c r="F366" s="47"/>
      <c r="G366" s="47"/>
      <c r="H366" s="47"/>
      <c r="I366" s="21"/>
      <c r="J366" s="38"/>
      <c r="K366" s="49"/>
    </row>
    <row r="367" spans="1:11" s="39" customFormat="1" ht="52.5" customHeight="1" x14ac:dyDescent="0.2">
      <c r="A367" s="33" t="s">
        <v>191</v>
      </c>
      <c r="B367" s="33" t="s">
        <v>124</v>
      </c>
      <c r="C367" s="34"/>
      <c r="D367" s="36" t="s">
        <v>387</v>
      </c>
      <c r="E367" s="37" t="s">
        <v>29</v>
      </c>
      <c r="F367" s="47">
        <v>2</v>
      </c>
      <c r="G367" s="47"/>
      <c r="H367" s="47"/>
      <c r="I367" s="21"/>
      <c r="J367" s="38">
        <f>F367*I367</f>
        <v>0</v>
      </c>
      <c r="K367" s="49"/>
    </row>
    <row r="368" spans="1:11" s="39" customFormat="1" ht="15.75" customHeight="1" x14ac:dyDescent="0.2">
      <c r="A368" s="33"/>
      <c r="B368" s="33"/>
      <c r="C368" s="34"/>
      <c r="D368" s="36"/>
      <c r="E368" s="37"/>
      <c r="F368" s="47"/>
      <c r="G368" s="47"/>
      <c r="H368" s="47"/>
      <c r="I368" s="21"/>
      <c r="J368" s="38"/>
      <c r="K368" s="49"/>
    </row>
    <row r="369" spans="1:11" s="77" customFormat="1" ht="55.5" customHeight="1" x14ac:dyDescent="0.2">
      <c r="A369" s="33" t="s">
        <v>192</v>
      </c>
      <c r="B369" s="33" t="s">
        <v>124</v>
      </c>
      <c r="C369" s="34"/>
      <c r="D369" s="36" t="s">
        <v>226</v>
      </c>
      <c r="E369" s="37" t="s">
        <v>29</v>
      </c>
      <c r="F369" s="47">
        <v>4</v>
      </c>
      <c r="G369" s="47"/>
      <c r="H369" s="47"/>
      <c r="I369" s="21"/>
      <c r="J369" s="38">
        <f>F369*I369</f>
        <v>0</v>
      </c>
      <c r="K369" s="78"/>
    </row>
    <row r="370" spans="1:11" s="39" customFormat="1" x14ac:dyDescent="0.2">
      <c r="A370" s="56"/>
      <c r="B370" s="33"/>
      <c r="C370" s="34"/>
      <c r="D370" s="36"/>
      <c r="E370" s="37"/>
      <c r="F370" s="47"/>
      <c r="G370" s="47"/>
      <c r="H370" s="47"/>
      <c r="I370" s="21"/>
      <c r="J370" s="38"/>
      <c r="K370" s="49"/>
    </row>
    <row r="371" spans="1:11" s="39" customFormat="1" ht="93.75" customHeight="1" x14ac:dyDescent="0.2">
      <c r="A371" s="33" t="s">
        <v>193</v>
      </c>
      <c r="B371" s="33" t="s">
        <v>125</v>
      </c>
      <c r="C371" s="34"/>
      <c r="D371" s="36" t="s">
        <v>517</v>
      </c>
      <c r="E371" s="37" t="s">
        <v>29</v>
      </c>
      <c r="F371" s="47">
        <v>1</v>
      </c>
      <c r="G371" s="47"/>
      <c r="H371" s="47"/>
      <c r="I371" s="21"/>
      <c r="J371" s="38">
        <f>F371*I371</f>
        <v>0</v>
      </c>
      <c r="K371" s="49"/>
    </row>
    <row r="372" spans="1:11" s="39" customFormat="1" ht="15" customHeight="1" x14ac:dyDescent="0.2">
      <c r="A372" s="33"/>
      <c r="B372" s="33"/>
      <c r="C372" s="34"/>
      <c r="D372" s="36"/>
      <c r="E372" s="37"/>
      <c r="F372" s="47"/>
      <c r="G372" s="47"/>
      <c r="H372" s="47"/>
      <c r="I372" s="21"/>
      <c r="J372" s="38"/>
      <c r="K372" s="49"/>
    </row>
    <row r="373" spans="1:11" s="77" customFormat="1" ht="147" customHeight="1" x14ac:dyDescent="0.2">
      <c r="A373" s="33" t="s">
        <v>194</v>
      </c>
      <c r="B373" s="33" t="s">
        <v>125</v>
      </c>
      <c r="C373" s="34"/>
      <c r="D373" s="36" t="s">
        <v>388</v>
      </c>
      <c r="E373" s="37" t="s">
        <v>41</v>
      </c>
      <c r="F373" s="47">
        <v>5.2</v>
      </c>
      <c r="G373" s="47"/>
      <c r="H373" s="47"/>
      <c r="I373" s="21"/>
      <c r="J373" s="38">
        <f>F373*I373</f>
        <v>0</v>
      </c>
      <c r="K373" s="78"/>
    </row>
    <row r="374" spans="1:11" s="39" customFormat="1" ht="15" customHeight="1" x14ac:dyDescent="0.2">
      <c r="A374" s="33"/>
      <c r="B374" s="33"/>
      <c r="C374" s="34"/>
      <c r="D374" s="36"/>
      <c r="E374" s="37"/>
      <c r="F374" s="47"/>
      <c r="G374" s="47"/>
      <c r="H374" s="47"/>
      <c r="I374" s="21"/>
      <c r="J374" s="38"/>
      <c r="K374" s="49"/>
    </row>
    <row r="375" spans="1:11" s="77" customFormat="1" ht="123" hidden="1" customHeight="1" x14ac:dyDescent="0.2">
      <c r="A375" s="33" t="s">
        <v>195</v>
      </c>
      <c r="B375" s="33" t="s">
        <v>126</v>
      </c>
      <c r="C375" s="34"/>
      <c r="D375" s="36" t="s">
        <v>393</v>
      </c>
      <c r="E375" s="37" t="s">
        <v>29</v>
      </c>
      <c r="F375" s="79">
        <v>0</v>
      </c>
      <c r="G375" s="79"/>
      <c r="H375" s="79"/>
      <c r="I375" s="21">
        <v>50</v>
      </c>
      <c r="J375" s="38">
        <f>F375*I375</f>
        <v>0</v>
      </c>
      <c r="K375" s="78"/>
    </row>
    <row r="376" spans="1:11" s="39" customFormat="1" ht="15" hidden="1" customHeight="1" x14ac:dyDescent="0.2">
      <c r="A376" s="33"/>
      <c r="B376" s="33"/>
      <c r="C376" s="34"/>
      <c r="D376" s="36"/>
      <c r="E376" s="37"/>
      <c r="F376" s="47"/>
      <c r="G376" s="47"/>
      <c r="H376" s="47"/>
      <c r="I376" s="21"/>
      <c r="J376" s="38"/>
      <c r="K376" s="49"/>
    </row>
    <row r="377" spans="1:11" s="39" customFormat="1" ht="15" hidden="1" customHeight="1" x14ac:dyDescent="0.2">
      <c r="A377" s="33"/>
      <c r="B377" s="33"/>
      <c r="C377" s="34"/>
      <c r="D377" s="36"/>
      <c r="E377" s="37"/>
      <c r="F377" s="80"/>
      <c r="G377" s="80"/>
      <c r="H377" s="80"/>
      <c r="I377" s="21"/>
      <c r="J377" s="38"/>
      <c r="K377" s="49"/>
    </row>
    <row r="378" spans="1:11" s="77" customFormat="1" ht="43.5" hidden="1" customHeight="1" x14ac:dyDescent="0.2">
      <c r="A378" s="33" t="s">
        <v>439</v>
      </c>
      <c r="B378" s="33" t="s">
        <v>126</v>
      </c>
      <c r="C378" s="34"/>
      <c r="D378" s="36" t="s">
        <v>389</v>
      </c>
      <c r="E378" s="37" t="s">
        <v>29</v>
      </c>
      <c r="F378" s="79">
        <v>0</v>
      </c>
      <c r="G378" s="79"/>
      <c r="H378" s="79"/>
      <c r="I378" s="21">
        <v>250</v>
      </c>
      <c r="J378" s="38">
        <f>F378*I378</f>
        <v>0</v>
      </c>
      <c r="K378" s="78"/>
    </row>
    <row r="379" spans="1:11" s="77" customFormat="1" ht="15" hidden="1" customHeight="1" x14ac:dyDescent="0.2">
      <c r="A379" s="33"/>
      <c r="B379" s="33"/>
      <c r="C379" s="34"/>
      <c r="D379" s="36"/>
      <c r="E379" s="37"/>
      <c r="F379" s="79"/>
      <c r="G379" s="79"/>
      <c r="H379" s="79"/>
      <c r="I379" s="21"/>
      <c r="J379" s="38"/>
      <c r="K379" s="78"/>
    </row>
    <row r="380" spans="1:11" s="77" customFormat="1" ht="124.5" customHeight="1" x14ac:dyDescent="0.2">
      <c r="A380" s="33" t="s">
        <v>981</v>
      </c>
      <c r="B380" s="33" t="s">
        <v>122</v>
      </c>
      <c r="C380" s="34"/>
      <c r="D380" s="36" t="s">
        <v>390</v>
      </c>
      <c r="E380" s="37" t="s">
        <v>41</v>
      </c>
      <c r="F380" s="47">
        <v>18</v>
      </c>
      <c r="G380" s="47"/>
      <c r="H380" s="47"/>
      <c r="I380" s="21"/>
      <c r="J380" s="38">
        <f>F380*I380</f>
        <v>0</v>
      </c>
      <c r="K380" s="78"/>
    </row>
    <row r="381" spans="1:11" s="77" customFormat="1" ht="16.5" customHeight="1" x14ac:dyDescent="0.2">
      <c r="A381" s="33"/>
      <c r="B381" s="33"/>
      <c r="C381" s="34"/>
      <c r="D381" s="36"/>
      <c r="E381" s="37"/>
      <c r="F381" s="79"/>
      <c r="G381" s="79"/>
      <c r="H381" s="79"/>
      <c r="I381" s="21"/>
      <c r="J381" s="38"/>
      <c r="K381" s="78"/>
    </row>
    <row r="382" spans="1:11" s="77" customFormat="1" ht="97.5" customHeight="1" x14ac:dyDescent="0.2">
      <c r="A382" s="33" t="s">
        <v>195</v>
      </c>
      <c r="B382" s="33" t="s">
        <v>122</v>
      </c>
      <c r="C382" s="34"/>
      <c r="D382" s="36" t="s">
        <v>391</v>
      </c>
      <c r="E382" s="37" t="s">
        <v>40</v>
      </c>
      <c r="F382" s="47">
        <v>4</v>
      </c>
      <c r="G382" s="47"/>
      <c r="H382" s="47"/>
      <c r="I382" s="21"/>
      <c r="J382" s="38">
        <f>F382*I382</f>
        <v>0</v>
      </c>
      <c r="K382" s="78"/>
    </row>
    <row r="383" spans="1:11" s="77" customFormat="1" ht="17.25" customHeight="1" x14ac:dyDescent="0.2">
      <c r="A383" s="33"/>
      <c r="B383" s="33"/>
      <c r="C383" s="34"/>
      <c r="D383" s="36"/>
      <c r="E383" s="37"/>
      <c r="F383" s="47"/>
      <c r="G383" s="47"/>
      <c r="H383" s="47"/>
      <c r="I383" s="21"/>
      <c r="J383" s="38"/>
      <c r="K383" s="78"/>
    </row>
    <row r="384" spans="1:11" s="77" customFormat="1" ht="147" customHeight="1" x14ac:dyDescent="0.2">
      <c r="A384" s="33" t="s">
        <v>439</v>
      </c>
      <c r="B384" s="34" t="s">
        <v>121</v>
      </c>
      <c r="C384" s="35"/>
      <c r="D384" s="36" t="s">
        <v>559</v>
      </c>
      <c r="E384" s="37" t="s">
        <v>29</v>
      </c>
      <c r="F384" s="38">
        <v>1</v>
      </c>
      <c r="G384" s="38"/>
      <c r="H384" s="38"/>
      <c r="I384" s="21"/>
      <c r="J384" s="38">
        <f>F384*I384</f>
        <v>0</v>
      </c>
    </row>
    <row r="385" spans="1:11" s="77" customFormat="1" ht="11.25" customHeight="1" x14ac:dyDescent="0.2">
      <c r="A385" s="33"/>
      <c r="B385" s="34"/>
      <c r="C385" s="35"/>
      <c r="D385" s="36"/>
      <c r="E385" s="37"/>
      <c r="F385" s="38"/>
      <c r="G385" s="38"/>
      <c r="H385" s="38"/>
      <c r="I385" s="21"/>
      <c r="J385" s="38"/>
    </row>
    <row r="386" spans="1:11" s="39" customFormat="1" ht="65.25" customHeight="1" x14ac:dyDescent="0.2">
      <c r="A386" s="33" t="s">
        <v>440</v>
      </c>
      <c r="B386" s="34" t="s">
        <v>101</v>
      </c>
      <c r="C386" s="35"/>
      <c r="D386" s="36" t="s">
        <v>392</v>
      </c>
      <c r="E386" s="37" t="s">
        <v>29</v>
      </c>
      <c r="F386" s="38">
        <v>1</v>
      </c>
      <c r="G386" s="38"/>
      <c r="H386" s="38"/>
      <c r="I386" s="21"/>
      <c r="J386" s="38">
        <f>F386*I386</f>
        <v>0</v>
      </c>
    </row>
    <row r="387" spans="1:11" s="39" customFormat="1" ht="19.5" customHeight="1" x14ac:dyDescent="0.2">
      <c r="A387" s="33"/>
      <c r="B387" s="33"/>
      <c r="C387" s="34"/>
      <c r="D387" s="36"/>
      <c r="E387" s="37"/>
      <c r="F387" s="79"/>
      <c r="G387" s="79"/>
      <c r="H387" s="79"/>
      <c r="I387" s="21"/>
      <c r="J387" s="38"/>
      <c r="K387" s="49"/>
    </row>
    <row r="388" spans="1:11" s="39" customFormat="1" ht="88.5" customHeight="1" x14ac:dyDescent="0.2">
      <c r="A388" s="33" t="s">
        <v>196</v>
      </c>
      <c r="B388" s="33" t="s">
        <v>126</v>
      </c>
      <c r="C388" s="34"/>
      <c r="D388" s="36" t="s">
        <v>518</v>
      </c>
      <c r="E388" s="37" t="s">
        <v>29</v>
      </c>
      <c r="F388" s="79">
        <v>1</v>
      </c>
      <c r="G388" s="79"/>
      <c r="H388" s="79"/>
      <c r="I388" s="21"/>
      <c r="J388" s="38">
        <f>F388*I388</f>
        <v>0</v>
      </c>
      <c r="K388" s="49"/>
    </row>
    <row r="389" spans="1:11" s="39" customFormat="1" ht="15" customHeight="1" x14ac:dyDescent="0.2">
      <c r="A389" s="33"/>
      <c r="B389" s="33"/>
      <c r="C389" s="34"/>
      <c r="D389" s="36"/>
      <c r="E389" s="37"/>
      <c r="F389" s="79"/>
      <c r="G389" s="79"/>
      <c r="H389" s="79"/>
      <c r="I389" s="21"/>
      <c r="J389" s="38"/>
      <c r="K389" s="49"/>
    </row>
    <row r="390" spans="1:11" s="39" customFormat="1" ht="86.25" customHeight="1" x14ac:dyDescent="0.2">
      <c r="A390" s="33" t="s">
        <v>441</v>
      </c>
      <c r="B390" s="33" t="s">
        <v>126</v>
      </c>
      <c r="C390" s="34"/>
      <c r="D390" s="36" t="s">
        <v>460</v>
      </c>
      <c r="E390" s="37" t="s">
        <v>41</v>
      </c>
      <c r="F390" s="79">
        <v>1</v>
      </c>
      <c r="G390" s="79"/>
      <c r="H390" s="79"/>
      <c r="I390" s="21"/>
      <c r="J390" s="38">
        <f>F390*I390</f>
        <v>0</v>
      </c>
      <c r="K390" s="49"/>
    </row>
    <row r="391" spans="1:11" s="39" customFormat="1" x14ac:dyDescent="0.2">
      <c r="A391" s="33"/>
      <c r="B391" s="33"/>
      <c r="C391" s="34"/>
      <c r="D391" s="36"/>
      <c r="E391" s="37"/>
      <c r="F391" s="79"/>
      <c r="G391" s="79"/>
      <c r="H391" s="79"/>
      <c r="I391" s="21"/>
      <c r="J391" s="38"/>
      <c r="K391" s="49"/>
    </row>
    <row r="392" spans="1:11" s="39" customFormat="1" ht="51" x14ac:dyDescent="0.2">
      <c r="A392" s="33" t="s">
        <v>442</v>
      </c>
      <c r="B392" s="33"/>
      <c r="C392" s="34"/>
      <c r="D392" s="36" t="s">
        <v>592</v>
      </c>
      <c r="E392" s="37" t="s">
        <v>41</v>
      </c>
      <c r="F392" s="38">
        <v>35</v>
      </c>
      <c r="G392" s="79"/>
      <c r="H392" s="79"/>
      <c r="I392" s="21"/>
      <c r="J392" s="38">
        <f>F392*I392</f>
        <v>0</v>
      </c>
      <c r="K392" s="49"/>
    </row>
    <row r="393" spans="1:11" s="39" customFormat="1" ht="15" customHeight="1" x14ac:dyDescent="0.2">
      <c r="A393" s="33"/>
      <c r="B393" s="33"/>
      <c r="C393" s="34"/>
      <c r="D393" s="36"/>
      <c r="E393" s="37"/>
      <c r="F393" s="79"/>
      <c r="G393" s="79"/>
      <c r="H393" s="79"/>
      <c r="I393" s="21"/>
      <c r="J393" s="38"/>
      <c r="K393" s="49"/>
    </row>
    <row r="394" spans="1:11" s="39" customFormat="1" ht="42.75" customHeight="1" x14ac:dyDescent="0.2">
      <c r="A394" s="33" t="s">
        <v>443</v>
      </c>
      <c r="B394" s="33" t="s">
        <v>126</v>
      </c>
      <c r="C394" s="34"/>
      <c r="D394" s="36" t="s">
        <v>982</v>
      </c>
      <c r="E394" s="37"/>
      <c r="F394" s="38"/>
      <c r="G394" s="79"/>
      <c r="H394" s="79"/>
      <c r="I394" s="21"/>
      <c r="J394" s="38">
        <f>SUM(J345:J392)*0.1</f>
        <v>0</v>
      </c>
      <c r="K394" s="49"/>
    </row>
    <row r="395" spans="1:11" s="39" customFormat="1" ht="11.25" customHeight="1" x14ac:dyDescent="0.2">
      <c r="A395" s="33"/>
      <c r="B395" s="33"/>
      <c r="C395" s="34"/>
      <c r="D395" s="36"/>
      <c r="E395" s="37"/>
      <c r="F395" s="79"/>
      <c r="G395" s="79"/>
      <c r="H395" s="79"/>
      <c r="I395" s="21"/>
      <c r="J395" s="38"/>
      <c r="K395" s="49"/>
    </row>
    <row r="396" spans="1:11" s="58" customFormat="1" x14ac:dyDescent="0.2">
      <c r="A396" s="52"/>
      <c r="B396" s="53"/>
      <c r="C396" s="54"/>
      <c r="D396" s="55" t="s">
        <v>10</v>
      </c>
      <c r="E396" s="56"/>
      <c r="F396" s="57"/>
      <c r="G396" s="57"/>
      <c r="H396" s="57"/>
      <c r="I396" s="20" t="s">
        <v>7</v>
      </c>
      <c r="J396" s="57">
        <f>SUM(J345:J394)</f>
        <v>0</v>
      </c>
    </row>
    <row r="397" spans="1:11" s="58" customFormat="1" x14ac:dyDescent="0.2">
      <c r="A397" s="52"/>
      <c r="B397" s="53"/>
      <c r="C397" s="54"/>
      <c r="D397" s="55"/>
      <c r="E397" s="56"/>
      <c r="F397" s="57"/>
      <c r="G397" s="57"/>
      <c r="H397" s="57"/>
      <c r="I397" s="20"/>
      <c r="J397" s="57"/>
    </row>
    <row r="398" spans="1:11" s="39" customFormat="1" x14ac:dyDescent="0.2">
      <c r="A398" s="59" t="s">
        <v>11</v>
      </c>
      <c r="B398" s="54"/>
      <c r="C398" s="54"/>
      <c r="D398" s="60"/>
      <c r="E398" s="56"/>
      <c r="F398" s="57"/>
      <c r="G398" s="57"/>
      <c r="H398" s="57"/>
      <c r="I398" s="27"/>
      <c r="J398" s="61"/>
    </row>
    <row r="399" spans="1:11" s="39" customFormat="1" x14ac:dyDescent="0.2">
      <c r="A399" s="59"/>
      <c r="B399" s="54"/>
      <c r="C399" s="54"/>
      <c r="D399" s="60"/>
      <c r="E399" s="56"/>
      <c r="F399" s="57"/>
      <c r="G399" s="57"/>
      <c r="H399" s="57"/>
      <c r="I399" s="27"/>
      <c r="J399" s="61"/>
    </row>
    <row r="400" spans="1:11" s="39" customFormat="1" x14ac:dyDescent="0.2">
      <c r="A400" s="59"/>
      <c r="B400" s="54"/>
      <c r="C400" s="54"/>
      <c r="D400" s="60"/>
      <c r="E400" s="56"/>
      <c r="F400" s="57"/>
      <c r="G400" s="57"/>
      <c r="H400" s="57"/>
      <c r="I400" s="27"/>
      <c r="J400" s="61"/>
    </row>
    <row r="401" spans="1:10" s="39" customFormat="1" ht="29.25" hidden="1" customHeight="1" x14ac:dyDescent="0.2">
      <c r="A401" s="33" t="s">
        <v>197</v>
      </c>
      <c r="B401" s="34" t="s">
        <v>127</v>
      </c>
      <c r="C401" s="35"/>
      <c r="D401" s="36" t="s">
        <v>224</v>
      </c>
      <c r="E401" s="37" t="s">
        <v>40</v>
      </c>
      <c r="F401" s="38">
        <v>0</v>
      </c>
      <c r="G401" s="38"/>
      <c r="H401" s="38"/>
      <c r="I401" s="21">
        <v>35</v>
      </c>
      <c r="J401" s="38">
        <f>F401*I401</f>
        <v>0</v>
      </c>
    </row>
    <row r="402" spans="1:10" s="39" customFormat="1" hidden="1" x14ac:dyDescent="0.2">
      <c r="A402" s="59"/>
      <c r="B402" s="54"/>
      <c r="C402" s="54"/>
      <c r="D402" s="60"/>
      <c r="E402" s="56"/>
      <c r="F402" s="57"/>
      <c r="G402" s="57"/>
      <c r="H402" s="57"/>
      <c r="I402" s="27"/>
      <c r="J402" s="61"/>
    </row>
    <row r="403" spans="1:10" s="39" customFormat="1" ht="28.5" hidden="1" customHeight="1" x14ac:dyDescent="0.2">
      <c r="A403" s="33" t="s">
        <v>198</v>
      </c>
      <c r="B403" s="34" t="s">
        <v>128</v>
      </c>
      <c r="C403" s="35"/>
      <c r="D403" s="36" t="s">
        <v>129</v>
      </c>
      <c r="E403" s="37" t="s">
        <v>40</v>
      </c>
      <c r="F403" s="38">
        <v>0</v>
      </c>
      <c r="G403" s="38"/>
      <c r="H403" s="38"/>
      <c r="I403" s="21">
        <v>40</v>
      </c>
      <c r="J403" s="38">
        <f>F403*I403</f>
        <v>0</v>
      </c>
    </row>
    <row r="404" spans="1:10" s="39" customFormat="1" ht="16.5" customHeight="1" x14ac:dyDescent="0.2">
      <c r="A404" s="33"/>
      <c r="B404" s="34"/>
      <c r="C404" s="35"/>
      <c r="D404" s="36"/>
      <c r="E404" s="37"/>
      <c r="F404" s="38"/>
      <c r="G404" s="38"/>
      <c r="H404" s="38"/>
      <c r="I404" s="21"/>
      <c r="J404" s="38"/>
    </row>
    <row r="405" spans="1:10" s="39" customFormat="1" ht="38.25" customHeight="1" x14ac:dyDescent="0.2">
      <c r="A405" s="33" t="s">
        <v>197</v>
      </c>
      <c r="B405" s="34" t="s">
        <v>128</v>
      </c>
      <c r="C405" s="35"/>
      <c r="D405" s="36" t="s">
        <v>225</v>
      </c>
      <c r="E405" s="37" t="s">
        <v>40</v>
      </c>
      <c r="F405" s="38">
        <v>174</v>
      </c>
      <c r="G405" s="38"/>
      <c r="H405" s="38"/>
      <c r="I405" s="21"/>
      <c r="J405" s="38">
        <f>F405*I405</f>
        <v>0</v>
      </c>
    </row>
    <row r="406" spans="1:10" s="39" customFormat="1" ht="13.5" customHeight="1" x14ac:dyDescent="0.2">
      <c r="A406" s="33"/>
      <c r="B406" s="34"/>
      <c r="C406" s="35"/>
      <c r="D406" s="36"/>
      <c r="E406" s="37"/>
      <c r="F406" s="38"/>
      <c r="G406" s="38"/>
      <c r="H406" s="38"/>
      <c r="I406" s="21"/>
      <c r="J406" s="38"/>
    </row>
    <row r="407" spans="1:10" s="39" customFormat="1" ht="41.25" hidden="1" customHeight="1" x14ac:dyDescent="0.2">
      <c r="A407" s="33" t="s">
        <v>207</v>
      </c>
      <c r="B407" s="34" t="s">
        <v>128</v>
      </c>
      <c r="C407" s="35"/>
      <c r="D407" s="36" t="s">
        <v>208</v>
      </c>
      <c r="E407" s="37" t="s">
        <v>40</v>
      </c>
      <c r="F407" s="38">
        <v>0</v>
      </c>
      <c r="G407" s="38"/>
      <c r="H407" s="38"/>
      <c r="I407" s="21">
        <v>40</v>
      </c>
      <c r="J407" s="38">
        <f>F407*I407</f>
        <v>0</v>
      </c>
    </row>
    <row r="408" spans="1:10" s="39" customFormat="1" ht="28.5" customHeight="1" x14ac:dyDescent="0.2">
      <c r="A408" s="33" t="s">
        <v>198</v>
      </c>
      <c r="B408" s="34" t="s">
        <v>128</v>
      </c>
      <c r="C408" s="35"/>
      <c r="D408" s="36" t="s">
        <v>375</v>
      </c>
      <c r="E408" s="37"/>
      <c r="F408" s="38"/>
      <c r="G408" s="38"/>
      <c r="H408" s="38"/>
      <c r="I408" s="21"/>
      <c r="J408" s="38"/>
    </row>
    <row r="409" spans="1:10" s="39" customFormat="1" ht="56.25" customHeight="1" x14ac:dyDescent="0.2">
      <c r="A409" s="33"/>
      <c r="B409" s="34"/>
      <c r="C409" s="35"/>
      <c r="D409" s="36" t="s">
        <v>376</v>
      </c>
      <c r="E409" s="37"/>
      <c r="F409" s="38"/>
      <c r="G409" s="38"/>
      <c r="H409" s="38"/>
      <c r="I409" s="21"/>
      <c r="J409" s="38"/>
    </row>
    <row r="410" spans="1:10" s="39" customFormat="1" ht="58.5" customHeight="1" x14ac:dyDescent="0.2">
      <c r="A410" s="33"/>
      <c r="B410" s="34"/>
      <c r="C410" s="35"/>
      <c r="D410" s="36" t="s">
        <v>377</v>
      </c>
      <c r="E410" s="37"/>
      <c r="F410" s="38"/>
      <c r="G410" s="38"/>
      <c r="H410" s="38"/>
      <c r="I410" s="21"/>
      <c r="J410" s="38"/>
    </row>
    <row r="411" spans="1:10" s="39" customFormat="1" ht="28.5" customHeight="1" x14ac:dyDescent="0.2">
      <c r="A411" s="33"/>
      <c r="B411" s="34"/>
      <c r="C411" s="35"/>
      <c r="D411" s="36" t="s">
        <v>378</v>
      </c>
      <c r="E411" s="37"/>
      <c r="F411" s="38"/>
      <c r="G411" s="38"/>
      <c r="H411" s="38"/>
      <c r="I411" s="21"/>
      <c r="J411" s="38"/>
    </row>
    <row r="412" spans="1:10" s="39" customFormat="1" ht="19.5" customHeight="1" x14ac:dyDescent="0.2">
      <c r="A412" s="33"/>
      <c r="B412" s="34"/>
      <c r="C412" s="35"/>
      <c r="D412" s="81" t="s">
        <v>379</v>
      </c>
      <c r="E412" s="37" t="s">
        <v>40</v>
      </c>
      <c r="F412" s="38">
        <v>80</v>
      </c>
      <c r="G412" s="38"/>
      <c r="H412" s="38"/>
      <c r="I412" s="21"/>
      <c r="J412" s="38">
        <f>F412*I412</f>
        <v>0</v>
      </c>
    </row>
    <row r="413" spans="1:10" s="39" customFormat="1" ht="10.35" customHeight="1" x14ac:dyDescent="0.2">
      <c r="A413" s="33"/>
      <c r="B413" s="34"/>
      <c r="C413" s="35"/>
      <c r="D413" s="81"/>
      <c r="E413" s="37"/>
      <c r="F413" s="38"/>
      <c r="G413" s="38"/>
      <c r="H413" s="38"/>
      <c r="I413" s="21"/>
      <c r="J413" s="38"/>
    </row>
    <row r="414" spans="1:10" s="39" customFormat="1" ht="48" customHeight="1" x14ac:dyDescent="0.2">
      <c r="A414" s="33" t="s">
        <v>983</v>
      </c>
      <c r="B414" s="33" t="s">
        <v>126</v>
      </c>
      <c r="C414" s="34"/>
      <c r="D414" s="36" t="s">
        <v>984</v>
      </c>
      <c r="E414" s="37"/>
      <c r="F414" s="38"/>
      <c r="G414" s="38"/>
      <c r="H414" s="38"/>
      <c r="I414" s="21"/>
      <c r="J414" s="38">
        <f>SUM(J405:J412)*0.1</f>
        <v>0</v>
      </c>
    </row>
    <row r="415" spans="1:10" s="39" customFormat="1" ht="11.1" customHeight="1" x14ac:dyDescent="0.2">
      <c r="A415" s="33"/>
      <c r="B415" s="34"/>
      <c r="C415" s="35"/>
      <c r="D415" s="36"/>
      <c r="E415" s="37"/>
      <c r="F415" s="38"/>
      <c r="G415" s="38"/>
      <c r="H415" s="38"/>
      <c r="I415" s="21"/>
      <c r="J415" s="38"/>
    </row>
    <row r="416" spans="1:10" s="58" customFormat="1" x14ac:dyDescent="0.2">
      <c r="A416" s="52"/>
      <c r="B416" s="53"/>
      <c r="C416" s="54"/>
      <c r="D416" s="55" t="s">
        <v>11</v>
      </c>
      <c r="E416" s="56"/>
      <c r="F416" s="57"/>
      <c r="G416" s="57"/>
      <c r="H416" s="57">
        <f>SUM(H377:H409)</f>
        <v>0</v>
      </c>
      <c r="I416" s="20" t="s">
        <v>7</v>
      </c>
      <c r="J416" s="57">
        <f>SUM(J405:J414)</f>
        <v>0</v>
      </c>
    </row>
    <row r="417" spans="1:16" s="58" customFormat="1" x14ac:dyDescent="0.2">
      <c r="A417" s="52"/>
      <c r="B417" s="53"/>
      <c r="C417" s="54"/>
      <c r="D417" s="55"/>
      <c r="E417" s="56"/>
      <c r="F417" s="57"/>
      <c r="G417" s="57"/>
      <c r="H417" s="57"/>
      <c r="I417" s="20"/>
      <c r="J417" s="57"/>
    </row>
    <row r="418" spans="1:16" s="58" customFormat="1" x14ac:dyDescent="0.2">
      <c r="A418" s="52"/>
      <c r="B418" s="53"/>
      <c r="C418" s="54"/>
      <c r="D418" s="55"/>
      <c r="E418" s="56"/>
      <c r="F418" s="57"/>
      <c r="G418" s="57"/>
      <c r="H418" s="57"/>
      <c r="I418" s="20"/>
      <c r="J418" s="57"/>
    </row>
    <row r="419" spans="1:16" s="58" customFormat="1" x14ac:dyDescent="0.2">
      <c r="A419" s="52"/>
      <c r="B419" s="53"/>
      <c r="C419" s="54"/>
      <c r="D419" s="55"/>
      <c r="E419" s="56"/>
      <c r="F419" s="57"/>
      <c r="G419" s="57"/>
      <c r="H419" s="57"/>
      <c r="I419" s="20"/>
      <c r="J419" s="57"/>
    </row>
    <row r="420" spans="1:16" s="58" customFormat="1" x14ac:dyDescent="0.2">
      <c r="A420" s="52" t="s">
        <v>0</v>
      </c>
      <c r="B420" s="53"/>
      <c r="C420" s="54"/>
      <c r="D420" s="55"/>
      <c r="E420" s="56"/>
      <c r="F420" s="57"/>
      <c r="G420" s="57"/>
      <c r="H420" s="57"/>
      <c r="I420" s="20"/>
      <c r="J420" s="57"/>
    </row>
    <row r="421" spans="1:16" s="58" customFormat="1" x14ac:dyDescent="0.2">
      <c r="A421" s="52"/>
      <c r="B421" s="53"/>
      <c r="C421" s="54"/>
      <c r="D421" s="55"/>
      <c r="E421" s="56"/>
      <c r="F421" s="57"/>
      <c r="G421" s="57"/>
      <c r="H421" s="57"/>
      <c r="I421" s="20"/>
      <c r="J421" s="57"/>
    </row>
    <row r="422" spans="1:16" s="39" customFormat="1" x14ac:dyDescent="0.2">
      <c r="A422" s="33"/>
      <c r="B422" s="34"/>
      <c r="C422" s="35"/>
      <c r="D422" s="36"/>
      <c r="E422" s="37"/>
      <c r="F422" s="38"/>
      <c r="G422" s="38"/>
      <c r="H422" s="38"/>
      <c r="I422" s="21"/>
      <c r="J422" s="38"/>
    </row>
    <row r="423" spans="1:16" s="39" customFormat="1" ht="55.5" customHeight="1" x14ac:dyDescent="0.2">
      <c r="A423" s="33" t="s">
        <v>147</v>
      </c>
      <c r="B423" s="34" t="s">
        <v>23</v>
      </c>
      <c r="C423" s="35"/>
      <c r="D423" s="36" t="s">
        <v>47</v>
      </c>
      <c r="E423" s="37"/>
      <c r="F423" s="38"/>
      <c r="G423" s="38"/>
      <c r="H423" s="38"/>
      <c r="I423" s="21"/>
      <c r="J423" s="38"/>
    </row>
    <row r="424" spans="1:16" s="39" customFormat="1" ht="15.75" customHeight="1" x14ac:dyDescent="0.2">
      <c r="A424" s="33"/>
      <c r="B424" s="34" t="s">
        <v>24</v>
      </c>
      <c r="C424" s="35"/>
      <c r="D424" s="36" t="s">
        <v>48</v>
      </c>
      <c r="E424" s="37" t="s">
        <v>29</v>
      </c>
      <c r="F424" s="38">
        <v>1</v>
      </c>
      <c r="G424" s="38"/>
      <c r="H424" s="38"/>
      <c r="I424" s="21"/>
      <c r="J424" s="38">
        <f>F424*I424</f>
        <v>0</v>
      </c>
    </row>
    <row r="425" spans="1:16" s="39" customFormat="1" ht="19.5" customHeight="1" x14ac:dyDescent="0.2">
      <c r="A425" s="33"/>
      <c r="B425" s="34" t="s">
        <v>25</v>
      </c>
      <c r="C425" s="35"/>
      <c r="D425" s="36" t="s">
        <v>49</v>
      </c>
      <c r="E425" s="37" t="s">
        <v>29</v>
      </c>
      <c r="F425" s="38">
        <v>1</v>
      </c>
      <c r="G425" s="38"/>
      <c r="H425" s="38"/>
      <c r="I425" s="21"/>
      <c r="J425" s="38">
        <f>F425*I425</f>
        <v>0</v>
      </c>
    </row>
    <row r="426" spans="1:16" s="39" customFormat="1" ht="19.5" customHeight="1" x14ac:dyDescent="0.2">
      <c r="A426" s="40"/>
      <c r="B426" s="34"/>
      <c r="C426" s="35"/>
      <c r="D426" s="36"/>
      <c r="E426" s="37"/>
      <c r="F426" s="38"/>
      <c r="G426" s="38"/>
      <c r="H426" s="38"/>
      <c r="I426" s="21"/>
      <c r="J426" s="38"/>
    </row>
    <row r="427" spans="1:16" s="39" customFormat="1" ht="15" customHeight="1" x14ac:dyDescent="0.2">
      <c r="A427" s="40"/>
      <c r="B427" s="34"/>
      <c r="C427" s="35"/>
      <c r="D427" s="55" t="s">
        <v>527</v>
      </c>
      <c r="E427" s="37"/>
      <c r="F427" s="38"/>
      <c r="G427" s="38"/>
      <c r="H427" s="38"/>
      <c r="I427" s="21"/>
      <c r="J427" s="38"/>
    </row>
    <row r="428" spans="1:16" s="39" customFormat="1" ht="29.25" customHeight="1" x14ac:dyDescent="0.2">
      <c r="A428" s="33" t="s">
        <v>560</v>
      </c>
      <c r="B428" s="33" t="s">
        <v>144</v>
      </c>
      <c r="C428" s="41"/>
      <c r="D428" s="36" t="s">
        <v>528</v>
      </c>
      <c r="E428" s="37" t="s">
        <v>41</v>
      </c>
      <c r="F428" s="38">
        <v>68</v>
      </c>
      <c r="G428" s="38"/>
      <c r="H428" s="38">
        <f>F428*G428</f>
        <v>0</v>
      </c>
      <c r="I428" s="21"/>
      <c r="J428" s="38">
        <f>F428*I428</f>
        <v>0</v>
      </c>
      <c r="P428" s="42"/>
    </row>
    <row r="429" spans="1:16" s="39" customFormat="1" ht="15" customHeight="1" x14ac:dyDescent="0.2">
      <c r="B429" s="33"/>
      <c r="C429" s="41"/>
      <c r="D429" s="36"/>
      <c r="E429" s="37"/>
      <c r="F429" s="38"/>
      <c r="G429" s="38"/>
      <c r="H429" s="38"/>
      <c r="I429" s="21"/>
      <c r="J429" s="38"/>
      <c r="P429" s="42"/>
    </row>
    <row r="430" spans="1:16" s="39" customFormat="1" ht="32.25" customHeight="1" x14ac:dyDescent="0.2">
      <c r="A430" s="33" t="s">
        <v>561</v>
      </c>
      <c r="B430" s="33" t="s">
        <v>146</v>
      </c>
      <c r="C430" s="41"/>
      <c r="D430" s="36" t="s">
        <v>531</v>
      </c>
      <c r="E430" s="37" t="s">
        <v>41</v>
      </c>
      <c r="F430" s="38">
        <v>125</v>
      </c>
      <c r="G430" s="38"/>
      <c r="H430" s="38">
        <f>F430*G430</f>
        <v>0</v>
      </c>
      <c r="I430" s="21"/>
      <c r="J430" s="38">
        <f>F430*I430</f>
        <v>0</v>
      </c>
      <c r="P430" s="42"/>
    </row>
    <row r="431" spans="1:16" s="39" customFormat="1" ht="18.75" customHeight="1" x14ac:dyDescent="0.2">
      <c r="A431" s="33"/>
      <c r="B431" s="33"/>
      <c r="C431" s="41"/>
      <c r="D431" s="36"/>
      <c r="E431" s="37"/>
      <c r="F431" s="38"/>
      <c r="G431" s="38"/>
      <c r="H431" s="38"/>
      <c r="I431" s="21"/>
      <c r="J431" s="38"/>
      <c r="P431" s="42"/>
    </row>
    <row r="432" spans="1:16" s="39" customFormat="1" ht="29.25" customHeight="1" x14ac:dyDescent="0.2">
      <c r="A432" s="33" t="s">
        <v>562</v>
      </c>
      <c r="B432" s="33" t="s">
        <v>160</v>
      </c>
      <c r="C432" s="41"/>
      <c r="D432" s="36" t="s">
        <v>520</v>
      </c>
      <c r="E432" s="37" t="s">
        <v>41</v>
      </c>
      <c r="F432" s="38">
        <v>48</v>
      </c>
      <c r="G432" s="38"/>
      <c r="H432" s="38">
        <f>F432*G432</f>
        <v>0</v>
      </c>
      <c r="I432" s="21"/>
      <c r="J432" s="38">
        <f>F432*I432</f>
        <v>0</v>
      </c>
      <c r="P432" s="42"/>
    </row>
    <row r="433" spans="1:16" s="39" customFormat="1" ht="17.25" customHeight="1" x14ac:dyDescent="0.2">
      <c r="B433" s="33"/>
      <c r="C433" s="41"/>
      <c r="D433" s="36"/>
      <c r="E433" s="37"/>
      <c r="F433" s="38"/>
      <c r="G433" s="38"/>
      <c r="H433" s="38"/>
      <c r="I433" s="21"/>
      <c r="J433" s="38"/>
      <c r="P433" s="42"/>
    </row>
    <row r="434" spans="1:16" s="39" customFormat="1" ht="19.5" customHeight="1" x14ac:dyDescent="0.2">
      <c r="A434" s="33" t="s">
        <v>563</v>
      </c>
      <c r="B434" s="33" t="s">
        <v>160</v>
      </c>
      <c r="C434" s="41"/>
      <c r="D434" s="36" t="s">
        <v>529</v>
      </c>
      <c r="E434" s="37" t="s">
        <v>41</v>
      </c>
      <c r="F434" s="38">
        <v>20</v>
      </c>
      <c r="G434" s="38"/>
      <c r="H434" s="38">
        <f>F434*G434</f>
        <v>0</v>
      </c>
      <c r="I434" s="21"/>
      <c r="J434" s="38">
        <f>F434*I434</f>
        <v>0</v>
      </c>
      <c r="P434" s="42"/>
    </row>
    <row r="435" spans="1:16" s="39" customFormat="1" ht="15.75" customHeight="1" x14ac:dyDescent="0.2">
      <c r="A435" s="33"/>
      <c r="B435" s="33"/>
      <c r="C435" s="41"/>
      <c r="D435" s="36"/>
      <c r="E435" s="37"/>
      <c r="F435" s="38"/>
      <c r="G435" s="38"/>
      <c r="H435" s="38"/>
      <c r="I435" s="21"/>
      <c r="J435" s="38"/>
      <c r="P435" s="42"/>
    </row>
    <row r="436" spans="1:16" s="39" customFormat="1" ht="33.75" customHeight="1" x14ac:dyDescent="0.2">
      <c r="A436" s="33" t="s">
        <v>564</v>
      </c>
      <c r="B436" s="33" t="s">
        <v>160</v>
      </c>
      <c r="C436" s="41"/>
      <c r="D436" s="36" t="s">
        <v>530</v>
      </c>
      <c r="E436" s="37" t="s">
        <v>41</v>
      </c>
      <c r="F436" s="38">
        <v>105</v>
      </c>
      <c r="G436" s="38"/>
      <c r="H436" s="38">
        <f>F436*G436</f>
        <v>0</v>
      </c>
      <c r="I436" s="21"/>
      <c r="J436" s="38">
        <f>F436*I436</f>
        <v>0</v>
      </c>
      <c r="P436" s="42"/>
    </row>
    <row r="437" spans="1:16" s="39" customFormat="1" x14ac:dyDescent="0.2">
      <c r="B437" s="33"/>
      <c r="C437" s="41"/>
      <c r="D437" s="36"/>
      <c r="E437" s="37"/>
      <c r="F437" s="38"/>
      <c r="G437" s="38"/>
      <c r="H437" s="38"/>
      <c r="I437" s="21"/>
      <c r="J437" s="38"/>
      <c r="P437" s="42"/>
    </row>
    <row r="438" spans="1:16" s="39" customFormat="1" ht="42" customHeight="1" x14ac:dyDescent="0.2">
      <c r="A438" s="33" t="s">
        <v>565</v>
      </c>
      <c r="B438" s="33" t="s">
        <v>161</v>
      </c>
      <c r="C438" s="41"/>
      <c r="D438" s="36" t="s">
        <v>521</v>
      </c>
      <c r="E438" s="37" t="s">
        <v>29</v>
      </c>
      <c r="F438" s="38">
        <v>24</v>
      </c>
      <c r="G438" s="38"/>
      <c r="H438" s="38">
        <f>F438*G438</f>
        <v>0</v>
      </c>
      <c r="I438" s="21"/>
      <c r="J438" s="38">
        <f>F438*I438</f>
        <v>0</v>
      </c>
      <c r="P438" s="42"/>
    </row>
    <row r="439" spans="1:16" s="39" customFormat="1" ht="15.75" customHeight="1" x14ac:dyDescent="0.2">
      <c r="B439" s="33"/>
      <c r="C439" s="41"/>
      <c r="D439" s="36"/>
      <c r="E439" s="37"/>
      <c r="F439" s="38"/>
      <c r="G439" s="38"/>
      <c r="H439" s="38"/>
      <c r="I439" s="21"/>
      <c r="J439" s="38"/>
      <c r="P439" s="42"/>
    </row>
    <row r="440" spans="1:16" s="39" customFormat="1" ht="28.5" customHeight="1" x14ac:dyDescent="0.2">
      <c r="A440" s="33" t="s">
        <v>566</v>
      </c>
      <c r="B440" s="33" t="s">
        <v>522</v>
      </c>
      <c r="C440" s="41"/>
      <c r="D440" s="36" t="s">
        <v>523</v>
      </c>
      <c r="E440" s="37"/>
      <c r="F440" s="38"/>
      <c r="G440" s="38"/>
      <c r="H440" s="38"/>
      <c r="I440" s="21"/>
      <c r="J440" s="38"/>
      <c r="P440" s="42"/>
    </row>
    <row r="441" spans="1:16" s="39" customFormat="1" ht="15.95" customHeight="1" x14ac:dyDescent="0.2">
      <c r="B441" s="33"/>
      <c r="C441" s="41"/>
      <c r="D441" s="36" t="s">
        <v>135</v>
      </c>
      <c r="E441" s="37" t="s">
        <v>29</v>
      </c>
      <c r="F441" s="38">
        <v>12</v>
      </c>
      <c r="G441" s="38"/>
      <c r="H441" s="38">
        <f>F441*G441</f>
        <v>0</v>
      </c>
      <c r="I441" s="21"/>
      <c r="J441" s="38">
        <f>F441*I441</f>
        <v>0</v>
      </c>
      <c r="P441" s="42"/>
    </row>
    <row r="442" spans="1:16" s="39" customFormat="1" ht="15.95" customHeight="1" x14ac:dyDescent="0.2">
      <c r="B442" s="33"/>
      <c r="C442" s="41"/>
      <c r="D442" s="36"/>
      <c r="E442" s="37"/>
      <c r="F442" s="38"/>
      <c r="G442" s="38"/>
      <c r="H442" s="38"/>
      <c r="I442" s="21"/>
      <c r="J442" s="38"/>
      <c r="P442" s="42"/>
    </row>
    <row r="443" spans="1:16" s="39" customFormat="1" ht="28.5" customHeight="1" x14ac:dyDescent="0.2">
      <c r="A443" s="33" t="s">
        <v>567</v>
      </c>
      <c r="B443" s="33" t="s">
        <v>524</v>
      </c>
      <c r="C443" s="41"/>
      <c r="D443" s="36" t="s">
        <v>525</v>
      </c>
      <c r="E443" s="37"/>
      <c r="F443" s="38"/>
      <c r="G443" s="38"/>
      <c r="H443" s="38"/>
      <c r="I443" s="21"/>
      <c r="J443" s="38"/>
      <c r="P443" s="42"/>
    </row>
    <row r="444" spans="1:16" s="39" customFormat="1" ht="15.95" customHeight="1" x14ac:dyDescent="0.2">
      <c r="B444" s="33"/>
      <c r="C444" s="41"/>
      <c r="D444" s="36" t="s">
        <v>135</v>
      </c>
      <c r="E444" s="37" t="s">
        <v>29</v>
      </c>
      <c r="F444" s="38">
        <v>12</v>
      </c>
      <c r="G444" s="38"/>
      <c r="H444" s="38">
        <f>F444*G444</f>
        <v>0</v>
      </c>
      <c r="I444" s="21"/>
      <c r="J444" s="38">
        <f>F444*I444</f>
        <v>0</v>
      </c>
      <c r="P444" s="42"/>
    </row>
    <row r="445" spans="1:16" s="39" customFormat="1" ht="15.95" customHeight="1" x14ac:dyDescent="0.2">
      <c r="B445" s="33"/>
      <c r="C445" s="41"/>
      <c r="D445" s="36"/>
      <c r="E445" s="37"/>
      <c r="F445" s="38"/>
      <c r="G445" s="38"/>
      <c r="H445" s="38"/>
      <c r="I445" s="21"/>
      <c r="J445" s="38"/>
      <c r="P445" s="42"/>
    </row>
    <row r="446" spans="1:16" s="39" customFormat="1" ht="32.25" customHeight="1" x14ac:dyDescent="0.2">
      <c r="A446" s="33" t="s">
        <v>568</v>
      </c>
      <c r="B446" s="33" t="s">
        <v>526</v>
      </c>
      <c r="C446" s="41"/>
      <c r="D446" s="46" t="s">
        <v>532</v>
      </c>
      <c r="E446" s="37"/>
      <c r="F446" s="38"/>
      <c r="G446" s="38"/>
      <c r="H446" s="38"/>
      <c r="I446" s="21"/>
      <c r="J446" s="38"/>
      <c r="P446" s="42"/>
    </row>
    <row r="447" spans="1:16" s="39" customFormat="1" ht="15.95" customHeight="1" x14ac:dyDescent="0.2">
      <c r="B447" s="33"/>
      <c r="C447" s="41"/>
      <c r="D447" s="46" t="s">
        <v>59</v>
      </c>
      <c r="E447" s="37" t="s">
        <v>29</v>
      </c>
      <c r="F447" s="38">
        <v>2</v>
      </c>
      <c r="G447" s="38"/>
      <c r="H447" s="38">
        <f>F447*G447</f>
        <v>0</v>
      </c>
      <c r="I447" s="21"/>
      <c r="J447" s="38">
        <f>F447*I447</f>
        <v>0</v>
      </c>
      <c r="P447" s="42"/>
    </row>
    <row r="448" spans="1:16" s="39" customFormat="1" ht="19.5" hidden="1" customHeight="1" x14ac:dyDescent="0.2">
      <c r="A448" s="33"/>
      <c r="B448" s="34"/>
      <c r="C448" s="35"/>
      <c r="D448" s="36"/>
      <c r="E448" s="37"/>
      <c r="F448" s="38"/>
      <c r="G448" s="38"/>
      <c r="H448" s="38"/>
      <c r="I448" s="21"/>
      <c r="J448" s="38"/>
    </row>
    <row r="449" spans="1:10" s="39" customFormat="1" ht="19.5" hidden="1" customHeight="1" x14ac:dyDescent="0.2">
      <c r="A449" s="33"/>
      <c r="B449" s="34"/>
      <c r="C449" s="35"/>
      <c r="D449" s="36"/>
      <c r="E449" s="37"/>
      <c r="F449" s="38"/>
      <c r="G449" s="38"/>
      <c r="H449" s="38"/>
      <c r="I449" s="21"/>
      <c r="J449" s="38"/>
    </row>
    <row r="450" spans="1:10" s="39" customFormat="1" ht="19.5" hidden="1" customHeight="1" x14ac:dyDescent="0.2">
      <c r="A450" s="33"/>
      <c r="B450" s="34"/>
      <c r="C450" s="35"/>
      <c r="D450" s="36"/>
      <c r="E450" s="37"/>
      <c r="F450" s="38"/>
      <c r="G450" s="38"/>
      <c r="H450" s="38"/>
      <c r="I450" s="21"/>
      <c r="J450" s="38"/>
    </row>
    <row r="451" spans="1:10" s="39" customFormat="1" ht="19.5" hidden="1" customHeight="1" x14ac:dyDescent="0.2">
      <c r="A451" s="33"/>
      <c r="B451" s="34"/>
      <c r="C451" s="35"/>
      <c r="D451" s="36"/>
      <c r="E451" s="37"/>
      <c r="F451" s="38"/>
      <c r="G451" s="38"/>
      <c r="H451" s="38"/>
      <c r="I451" s="21"/>
      <c r="J451" s="38"/>
    </row>
    <row r="452" spans="1:10" s="39" customFormat="1" ht="19.5" customHeight="1" x14ac:dyDescent="0.2">
      <c r="A452" s="33"/>
      <c r="B452" s="34"/>
      <c r="C452" s="35"/>
      <c r="D452" s="36"/>
      <c r="E452" s="37"/>
      <c r="F452" s="38"/>
      <c r="G452" s="38"/>
      <c r="H452" s="38"/>
      <c r="I452" s="21"/>
      <c r="J452" s="38"/>
    </row>
    <row r="453" spans="1:10" s="39" customFormat="1" ht="21" hidden="1" customHeight="1" x14ac:dyDescent="0.2">
      <c r="A453" s="33"/>
      <c r="B453" s="34"/>
      <c r="C453" s="35"/>
      <c r="D453" s="36"/>
      <c r="E453" s="37"/>
      <c r="F453" s="38"/>
      <c r="G453" s="38"/>
      <c r="H453" s="38"/>
      <c r="I453" s="21"/>
      <c r="J453" s="38"/>
    </row>
    <row r="454" spans="1:10" s="77" customFormat="1" ht="51.75" customHeight="1" x14ac:dyDescent="0.2">
      <c r="A454" s="33" t="s">
        <v>987</v>
      </c>
      <c r="B454" s="34" t="s">
        <v>28</v>
      </c>
      <c r="C454" s="35"/>
      <c r="D454" s="36" t="s">
        <v>412</v>
      </c>
      <c r="E454" s="37" t="s">
        <v>29</v>
      </c>
      <c r="F454" s="38">
        <v>0</v>
      </c>
      <c r="G454" s="38"/>
      <c r="H454" s="38"/>
      <c r="I454" s="21"/>
      <c r="J454" s="38">
        <f>F454*I454</f>
        <v>0</v>
      </c>
    </row>
    <row r="455" spans="1:10" s="77" customFormat="1" ht="14.25" customHeight="1" x14ac:dyDescent="0.2">
      <c r="A455" s="33"/>
      <c r="B455" s="34"/>
      <c r="C455" s="35"/>
      <c r="D455" s="36"/>
      <c r="E455" s="37"/>
      <c r="F455" s="38"/>
      <c r="G455" s="38"/>
      <c r="H455" s="38"/>
      <c r="I455" s="21"/>
      <c r="J455" s="38"/>
    </row>
    <row r="456" spans="1:10" s="77" customFormat="1" ht="54" customHeight="1" x14ac:dyDescent="0.2">
      <c r="A456" s="33" t="s">
        <v>148</v>
      </c>
      <c r="B456" s="34" t="s">
        <v>28</v>
      </c>
      <c r="C456" s="35"/>
      <c r="D456" s="36" t="s">
        <v>413</v>
      </c>
      <c r="E456" s="37" t="s">
        <v>29</v>
      </c>
      <c r="F456" s="38">
        <v>2</v>
      </c>
      <c r="G456" s="38"/>
      <c r="H456" s="38"/>
      <c r="I456" s="21"/>
      <c r="J456" s="38">
        <f>F456*I456</f>
        <v>0</v>
      </c>
    </row>
    <row r="457" spans="1:10" s="77" customFormat="1" ht="13.5" customHeight="1" x14ac:dyDescent="0.2">
      <c r="A457" s="33"/>
      <c r="B457" s="34"/>
      <c r="C457" s="35"/>
      <c r="D457" s="36"/>
      <c r="E457" s="37"/>
      <c r="F457" s="38"/>
      <c r="G457" s="38"/>
      <c r="H457" s="38"/>
      <c r="I457" s="21"/>
      <c r="J457" s="38"/>
    </row>
    <row r="458" spans="1:10" s="77" customFormat="1" ht="13.5" customHeight="1" x14ac:dyDescent="0.2">
      <c r="A458" s="33"/>
      <c r="B458" s="34"/>
      <c r="C458" s="35"/>
      <c r="D458" s="55" t="s">
        <v>533</v>
      </c>
      <c r="E458" s="37"/>
      <c r="F458" s="38"/>
      <c r="G458" s="38"/>
      <c r="H458" s="38"/>
      <c r="I458" s="21"/>
      <c r="J458" s="38"/>
    </row>
    <row r="459" spans="1:10" s="77" customFormat="1" ht="15.75" customHeight="1" x14ac:dyDescent="0.2">
      <c r="A459" s="33"/>
      <c r="B459" s="34"/>
      <c r="C459" s="35"/>
      <c r="D459" s="36"/>
      <c r="E459" s="37"/>
      <c r="F459" s="38"/>
      <c r="G459" s="38"/>
      <c r="H459" s="38"/>
      <c r="I459" s="21"/>
      <c r="J459" s="38"/>
    </row>
    <row r="460" spans="1:10" s="77" customFormat="1" ht="96.75" customHeight="1" x14ac:dyDescent="0.2">
      <c r="A460" s="33" t="s">
        <v>149</v>
      </c>
      <c r="B460" s="34" t="s">
        <v>30</v>
      </c>
      <c r="C460" s="35"/>
      <c r="D460" s="36" t="s">
        <v>408</v>
      </c>
      <c r="E460" s="37" t="s">
        <v>29</v>
      </c>
      <c r="F460" s="38">
        <v>78</v>
      </c>
      <c r="G460" s="38"/>
      <c r="H460" s="38"/>
      <c r="I460" s="21"/>
      <c r="J460" s="38">
        <f>F460*I460</f>
        <v>0</v>
      </c>
    </row>
    <row r="461" spans="1:10" s="39" customFormat="1" x14ac:dyDescent="0.2">
      <c r="A461" s="33"/>
      <c r="B461" s="34"/>
      <c r="C461" s="35"/>
      <c r="D461" s="36"/>
      <c r="E461" s="37"/>
      <c r="F461" s="38"/>
      <c r="G461" s="38"/>
      <c r="H461" s="38"/>
      <c r="I461" s="21"/>
      <c r="J461" s="38"/>
    </row>
    <row r="462" spans="1:10" s="77" customFormat="1" ht="79.5" customHeight="1" x14ac:dyDescent="0.2">
      <c r="A462" s="33" t="s">
        <v>150</v>
      </c>
      <c r="B462" s="34" t="s">
        <v>28</v>
      </c>
      <c r="C462" s="35"/>
      <c r="D462" s="36" t="s">
        <v>333</v>
      </c>
      <c r="E462" s="37" t="s">
        <v>29</v>
      </c>
      <c r="F462" s="38">
        <v>32</v>
      </c>
      <c r="G462" s="38"/>
      <c r="H462" s="38"/>
      <c r="I462" s="21"/>
      <c r="J462" s="38">
        <f>F462*I462</f>
        <v>0</v>
      </c>
    </row>
    <row r="463" spans="1:10" s="39" customFormat="1" x14ac:dyDescent="0.2">
      <c r="A463" s="33"/>
      <c r="B463" s="34"/>
      <c r="C463" s="35"/>
      <c r="D463" s="36"/>
      <c r="E463" s="37"/>
      <c r="F463" s="38"/>
      <c r="G463" s="38"/>
      <c r="H463" s="38"/>
      <c r="I463" s="21"/>
      <c r="J463" s="38"/>
    </row>
    <row r="464" spans="1:10" s="77" customFormat="1" ht="33" hidden="1" customHeight="1" x14ac:dyDescent="0.2">
      <c r="A464" s="33" t="s">
        <v>151</v>
      </c>
      <c r="B464" s="34" t="s">
        <v>30</v>
      </c>
      <c r="C464" s="35"/>
      <c r="D464" s="36" t="s">
        <v>409</v>
      </c>
      <c r="E464" s="37"/>
      <c r="F464" s="38"/>
      <c r="G464" s="38"/>
      <c r="H464" s="38"/>
      <c r="I464" s="21"/>
      <c r="J464" s="38"/>
    </row>
    <row r="465" spans="1:10" s="77" customFormat="1" ht="15.75" hidden="1" customHeight="1" x14ac:dyDescent="0.2">
      <c r="A465" s="33"/>
      <c r="B465" s="34"/>
      <c r="C465" s="35"/>
      <c r="D465" s="36" t="s">
        <v>464</v>
      </c>
      <c r="E465" s="37" t="s">
        <v>29</v>
      </c>
      <c r="F465" s="38">
        <v>0</v>
      </c>
      <c r="G465" s="38"/>
      <c r="H465" s="38"/>
      <c r="I465" s="21">
        <v>35</v>
      </c>
      <c r="J465" s="38">
        <f>F465*I465</f>
        <v>0</v>
      </c>
    </row>
    <row r="466" spans="1:10" s="77" customFormat="1" ht="15.75" hidden="1" customHeight="1" x14ac:dyDescent="0.2">
      <c r="A466" s="33"/>
      <c r="B466" s="34"/>
      <c r="C466" s="35"/>
      <c r="D466" s="36" t="s">
        <v>59</v>
      </c>
      <c r="E466" s="37" t="s">
        <v>29</v>
      </c>
      <c r="F466" s="38">
        <v>0</v>
      </c>
      <c r="G466" s="38"/>
      <c r="H466" s="38"/>
      <c r="I466" s="21">
        <v>100</v>
      </c>
      <c r="J466" s="38">
        <f>F466*I466</f>
        <v>0</v>
      </c>
    </row>
    <row r="467" spans="1:10" s="77" customFormat="1" ht="15.75" hidden="1" customHeight="1" x14ac:dyDescent="0.2">
      <c r="A467" s="33"/>
      <c r="B467" s="34"/>
      <c r="C467" s="35"/>
      <c r="D467" s="36"/>
      <c r="E467" s="37"/>
      <c r="F467" s="38"/>
      <c r="G467" s="38"/>
      <c r="H467" s="38"/>
      <c r="I467" s="21"/>
      <c r="J467" s="38"/>
    </row>
    <row r="468" spans="1:10" s="77" customFormat="1" ht="35.25" customHeight="1" x14ac:dyDescent="0.2">
      <c r="A468" s="33" t="s">
        <v>151</v>
      </c>
      <c r="B468" s="34" t="s">
        <v>30</v>
      </c>
      <c r="C468" s="35"/>
      <c r="D468" s="36" t="s">
        <v>410</v>
      </c>
      <c r="E468" s="37"/>
      <c r="F468" s="38"/>
      <c r="G468" s="38"/>
      <c r="H468" s="38"/>
      <c r="I468" s="21"/>
      <c r="J468" s="38"/>
    </row>
    <row r="469" spans="1:10" s="77" customFormat="1" ht="15.75" customHeight="1" x14ac:dyDescent="0.2">
      <c r="A469" s="33"/>
      <c r="B469" s="34"/>
      <c r="C469" s="35"/>
      <c r="D469" s="36" t="s">
        <v>334</v>
      </c>
      <c r="E469" s="37" t="s">
        <v>29</v>
      </c>
      <c r="F469" s="38">
        <v>18</v>
      </c>
      <c r="G469" s="38"/>
      <c r="H469" s="38"/>
      <c r="I469" s="21"/>
      <c r="J469" s="38">
        <f>F469*I469</f>
        <v>0</v>
      </c>
    </row>
    <row r="470" spans="1:10" s="77" customFormat="1" ht="15.75" customHeight="1" x14ac:dyDescent="0.2">
      <c r="A470" s="33"/>
      <c r="B470" s="34"/>
      <c r="C470" s="35"/>
      <c r="D470" s="36" t="s">
        <v>59</v>
      </c>
      <c r="E470" s="37" t="s">
        <v>29</v>
      </c>
      <c r="F470" s="38">
        <v>16</v>
      </c>
      <c r="G470" s="38"/>
      <c r="H470" s="38"/>
      <c r="I470" s="21"/>
      <c r="J470" s="38">
        <f>F470*I470</f>
        <v>0</v>
      </c>
    </row>
    <row r="471" spans="1:10" s="77" customFormat="1" ht="15.75" customHeight="1" x14ac:dyDescent="0.2">
      <c r="A471" s="33"/>
      <c r="B471" s="34"/>
      <c r="C471" s="35"/>
      <c r="D471" s="36"/>
      <c r="E471" s="37"/>
      <c r="F471" s="38"/>
      <c r="G471" s="38"/>
      <c r="H471" s="38"/>
      <c r="I471" s="21"/>
      <c r="J471" s="38"/>
    </row>
    <row r="472" spans="1:10" s="77" customFormat="1" ht="34.5" customHeight="1" x14ac:dyDescent="0.2">
      <c r="A472" s="33" t="s">
        <v>152</v>
      </c>
      <c r="B472" s="34" t="s">
        <v>30</v>
      </c>
      <c r="C472" s="35"/>
      <c r="D472" s="36" t="s">
        <v>335</v>
      </c>
      <c r="E472" s="37"/>
      <c r="F472" s="38"/>
      <c r="G472" s="38"/>
      <c r="H472" s="38"/>
      <c r="I472" s="21"/>
      <c r="J472" s="38"/>
    </row>
    <row r="473" spans="1:10" s="77" customFormat="1" ht="15.75" customHeight="1" x14ac:dyDescent="0.2">
      <c r="A473" s="33"/>
      <c r="B473" s="34"/>
      <c r="C473" s="35"/>
      <c r="D473" s="36" t="s">
        <v>59</v>
      </c>
      <c r="E473" s="37" t="s">
        <v>29</v>
      </c>
      <c r="F473" s="38">
        <v>5</v>
      </c>
      <c r="G473" s="38"/>
      <c r="H473" s="38"/>
      <c r="I473" s="21"/>
      <c r="J473" s="38">
        <f>F473*I473</f>
        <v>0</v>
      </c>
    </row>
    <row r="474" spans="1:10" s="39" customFormat="1" x14ac:dyDescent="0.2">
      <c r="A474" s="33"/>
      <c r="B474" s="34"/>
      <c r="C474" s="35"/>
      <c r="D474" s="36"/>
      <c r="E474" s="37"/>
      <c r="F474" s="38"/>
      <c r="G474" s="38"/>
      <c r="H474" s="38"/>
      <c r="I474" s="21"/>
      <c r="J474" s="38"/>
    </row>
    <row r="475" spans="1:10" s="77" customFormat="1" ht="30" customHeight="1" x14ac:dyDescent="0.2">
      <c r="A475" s="33" t="s">
        <v>153</v>
      </c>
      <c r="B475" s="34" t="s">
        <v>31</v>
      </c>
      <c r="C475" s="35"/>
      <c r="D475" s="36" t="s">
        <v>535</v>
      </c>
      <c r="E475" s="37"/>
      <c r="F475" s="38"/>
      <c r="G475" s="38"/>
      <c r="H475" s="38"/>
      <c r="I475" s="21"/>
      <c r="J475" s="38"/>
    </row>
    <row r="476" spans="1:10" s="77" customFormat="1" ht="16.5" customHeight="1" x14ac:dyDescent="0.2">
      <c r="A476" s="33"/>
      <c r="B476" s="34"/>
      <c r="C476" s="35"/>
      <c r="D476" s="36" t="s">
        <v>334</v>
      </c>
      <c r="E476" s="37" t="s">
        <v>29</v>
      </c>
      <c r="F476" s="38">
        <v>6</v>
      </c>
      <c r="G476" s="38"/>
      <c r="H476" s="38"/>
      <c r="I476" s="21"/>
      <c r="J476" s="38">
        <f>F476*I476</f>
        <v>0</v>
      </c>
    </row>
    <row r="477" spans="1:10" s="77" customFormat="1" ht="16.5" customHeight="1" x14ac:dyDescent="0.2">
      <c r="A477" s="33"/>
      <c r="B477" s="34"/>
      <c r="C477" s="35"/>
      <c r="D477" s="36" t="s">
        <v>59</v>
      </c>
      <c r="E477" s="37" t="s">
        <v>29</v>
      </c>
      <c r="F477" s="38">
        <v>17</v>
      </c>
      <c r="G477" s="38"/>
      <c r="H477" s="38"/>
      <c r="I477" s="21"/>
      <c r="J477" s="38">
        <f>F477*I477</f>
        <v>0</v>
      </c>
    </row>
    <row r="478" spans="1:10" s="39" customFormat="1" x14ac:dyDescent="0.2">
      <c r="A478" s="33"/>
      <c r="B478" s="34"/>
      <c r="C478" s="35"/>
      <c r="D478" s="36"/>
      <c r="E478" s="37"/>
      <c r="F478" s="38"/>
      <c r="G478" s="38"/>
      <c r="H478" s="38"/>
      <c r="I478" s="21"/>
      <c r="J478" s="38"/>
    </row>
    <row r="479" spans="1:10" s="77" customFormat="1" ht="28.5" customHeight="1" x14ac:dyDescent="0.2">
      <c r="A479" s="33" t="s">
        <v>154</v>
      </c>
      <c r="B479" s="34" t="s">
        <v>32</v>
      </c>
      <c r="C479" s="35"/>
      <c r="D479" s="36" t="s">
        <v>411</v>
      </c>
      <c r="E479" s="37" t="s">
        <v>29</v>
      </c>
      <c r="F479" s="38">
        <v>1</v>
      </c>
      <c r="G479" s="38"/>
      <c r="H479" s="38"/>
      <c r="I479" s="21"/>
      <c r="J479" s="38">
        <f>F479*I479</f>
        <v>0</v>
      </c>
    </row>
    <row r="480" spans="1:10" s="39" customFormat="1" x14ac:dyDescent="0.2">
      <c r="A480" s="33"/>
      <c r="B480" s="34"/>
      <c r="C480" s="35"/>
      <c r="D480" s="36"/>
      <c r="E480" s="37"/>
      <c r="F480" s="38"/>
      <c r="G480" s="38"/>
      <c r="H480" s="38"/>
      <c r="I480" s="21"/>
      <c r="J480" s="38"/>
    </row>
    <row r="481" spans="1:10" s="39" customFormat="1" ht="28.5" hidden="1" customHeight="1" x14ac:dyDescent="0.2">
      <c r="A481" s="33" t="s">
        <v>153</v>
      </c>
      <c r="B481" s="34" t="s">
        <v>32</v>
      </c>
      <c r="C481" s="35"/>
      <c r="D481" s="36" t="s">
        <v>214</v>
      </c>
      <c r="E481" s="37" t="s">
        <v>29</v>
      </c>
      <c r="F481" s="38">
        <v>0</v>
      </c>
      <c r="G481" s="38"/>
      <c r="H481" s="38"/>
      <c r="I481" s="21">
        <v>25</v>
      </c>
      <c r="J481" s="38">
        <f>F481*I481</f>
        <v>0</v>
      </c>
    </row>
    <row r="482" spans="1:10" s="39" customFormat="1" ht="15" hidden="1" customHeight="1" x14ac:dyDescent="0.2">
      <c r="A482" s="33"/>
      <c r="B482" s="34"/>
      <c r="C482" s="35"/>
      <c r="D482" s="36"/>
      <c r="E482" s="37"/>
      <c r="F482" s="38"/>
      <c r="G482" s="38"/>
      <c r="H482" s="38"/>
      <c r="I482" s="21"/>
      <c r="J482" s="38"/>
    </row>
    <row r="483" spans="1:10" s="39" customFormat="1" ht="26.25" hidden="1" customHeight="1" x14ac:dyDescent="0.2">
      <c r="A483" s="33" t="s">
        <v>154</v>
      </c>
      <c r="B483" s="34" t="s">
        <v>32</v>
      </c>
      <c r="C483" s="35"/>
      <c r="D483" s="36" t="s">
        <v>228</v>
      </c>
      <c r="E483" s="37" t="s">
        <v>29</v>
      </c>
      <c r="F483" s="38">
        <v>0</v>
      </c>
      <c r="G483" s="38"/>
      <c r="H483" s="38"/>
      <c r="I483" s="21">
        <v>50</v>
      </c>
      <c r="J483" s="38">
        <f>F483*I483</f>
        <v>0</v>
      </c>
    </row>
    <row r="484" spans="1:10" s="39" customFormat="1" ht="12" hidden="1" customHeight="1" x14ac:dyDescent="0.2">
      <c r="A484" s="33"/>
      <c r="B484" s="34"/>
      <c r="C484" s="35"/>
      <c r="D484" s="36"/>
      <c r="E484" s="37"/>
      <c r="F484" s="38"/>
      <c r="G484" s="38"/>
      <c r="H484" s="38"/>
      <c r="I484" s="21"/>
      <c r="J484" s="38"/>
    </row>
    <row r="485" spans="1:10" s="39" customFormat="1" ht="26.25" hidden="1" customHeight="1" x14ac:dyDescent="0.2">
      <c r="A485" s="33" t="s">
        <v>261</v>
      </c>
      <c r="B485" s="34" t="s">
        <v>32</v>
      </c>
      <c r="C485" s="35"/>
      <c r="D485" s="36" t="s">
        <v>263</v>
      </c>
      <c r="E485" s="37" t="s">
        <v>29</v>
      </c>
      <c r="F485" s="38">
        <v>0</v>
      </c>
      <c r="G485" s="38"/>
      <c r="H485" s="38"/>
      <c r="I485" s="21">
        <v>50</v>
      </c>
      <c r="J485" s="38">
        <f>F485*I485</f>
        <v>0</v>
      </c>
    </row>
    <row r="486" spans="1:10" s="39" customFormat="1" ht="9.75" hidden="1" customHeight="1" x14ac:dyDescent="0.2">
      <c r="A486" s="33"/>
      <c r="B486" s="34"/>
      <c r="C486" s="35"/>
      <c r="D486" s="36"/>
      <c r="E486" s="37"/>
      <c r="F486" s="38"/>
      <c r="G486" s="38"/>
      <c r="H486" s="38"/>
      <c r="I486" s="21"/>
      <c r="J486" s="38"/>
    </row>
    <row r="487" spans="1:10" s="39" customFormat="1" ht="26.25" hidden="1" customHeight="1" x14ac:dyDescent="0.2">
      <c r="A487" s="33" t="s">
        <v>262</v>
      </c>
      <c r="B487" s="34" t="s">
        <v>32</v>
      </c>
      <c r="C487" s="35"/>
      <c r="D487" s="36" t="s">
        <v>265</v>
      </c>
      <c r="E487" s="37" t="s">
        <v>29</v>
      </c>
      <c r="F487" s="38">
        <v>0</v>
      </c>
      <c r="G487" s="38"/>
      <c r="H487" s="38"/>
      <c r="I487" s="21">
        <v>50</v>
      </c>
      <c r="J487" s="38">
        <f>F487*I487</f>
        <v>0</v>
      </c>
    </row>
    <row r="488" spans="1:10" s="39" customFormat="1" ht="14.25" hidden="1" customHeight="1" x14ac:dyDescent="0.2">
      <c r="A488" s="33"/>
      <c r="B488" s="34"/>
      <c r="C488" s="35"/>
      <c r="D488" s="36"/>
      <c r="E488" s="37"/>
      <c r="F488" s="38"/>
      <c r="G488" s="38"/>
      <c r="H488" s="38"/>
      <c r="I488" s="21"/>
      <c r="J488" s="38"/>
    </row>
    <row r="489" spans="1:10" s="39" customFormat="1" ht="26.25" hidden="1" customHeight="1" x14ac:dyDescent="0.2">
      <c r="A489" s="33" t="s">
        <v>264</v>
      </c>
      <c r="B489" s="34" t="s">
        <v>32</v>
      </c>
      <c r="C489" s="35"/>
      <c r="D489" s="36" t="s">
        <v>266</v>
      </c>
      <c r="E489" s="37" t="s">
        <v>29</v>
      </c>
      <c r="F489" s="38">
        <v>0</v>
      </c>
      <c r="G489" s="38"/>
      <c r="H489" s="38"/>
      <c r="I489" s="21">
        <v>50</v>
      </c>
      <c r="J489" s="38">
        <f>F489*I489</f>
        <v>0</v>
      </c>
    </row>
    <row r="490" spans="1:10" s="39" customFormat="1" ht="16.5" hidden="1" customHeight="1" x14ac:dyDescent="0.2">
      <c r="A490" s="33"/>
      <c r="B490" s="34"/>
      <c r="C490" s="35"/>
      <c r="D490" s="36"/>
      <c r="E490" s="37"/>
      <c r="F490" s="38"/>
      <c r="G490" s="38"/>
      <c r="H490" s="38"/>
      <c r="I490" s="21"/>
      <c r="J490" s="38"/>
    </row>
    <row r="491" spans="1:10" s="39" customFormat="1" ht="45.75" hidden="1" customHeight="1" x14ac:dyDescent="0.2">
      <c r="A491" s="33" t="s">
        <v>239</v>
      </c>
      <c r="B491" s="34"/>
      <c r="C491" s="35"/>
      <c r="D491" s="36" t="s">
        <v>259</v>
      </c>
      <c r="E491" s="37" t="s">
        <v>29</v>
      </c>
      <c r="F491" s="38">
        <v>0</v>
      </c>
      <c r="G491" s="38"/>
      <c r="H491" s="38"/>
      <c r="I491" s="21">
        <v>50</v>
      </c>
      <c r="J491" s="38">
        <f>F491*I491</f>
        <v>0</v>
      </c>
    </row>
    <row r="492" spans="1:10" s="39" customFormat="1" ht="21" hidden="1" customHeight="1" x14ac:dyDescent="0.2">
      <c r="A492" s="33"/>
      <c r="B492" s="34"/>
      <c r="C492" s="35"/>
      <c r="D492" s="36"/>
      <c r="E492" s="37"/>
      <c r="F492" s="38"/>
      <c r="G492" s="38"/>
      <c r="H492" s="38"/>
      <c r="I492" s="21"/>
      <c r="J492" s="38"/>
    </row>
    <row r="493" spans="1:10" s="39" customFormat="1" ht="39" hidden="1" customHeight="1" x14ac:dyDescent="0.2">
      <c r="A493" s="33" t="s">
        <v>240</v>
      </c>
      <c r="B493" s="34" t="s">
        <v>32</v>
      </c>
      <c r="C493" s="35"/>
      <c r="D493" s="36" t="s">
        <v>238</v>
      </c>
      <c r="E493" s="37" t="s">
        <v>29</v>
      </c>
      <c r="F493" s="38">
        <v>0</v>
      </c>
      <c r="G493" s="38"/>
      <c r="H493" s="38"/>
      <c r="I493" s="21">
        <v>50</v>
      </c>
      <c r="J493" s="38">
        <f>F493*I493</f>
        <v>0</v>
      </c>
    </row>
    <row r="494" spans="1:10" s="39" customFormat="1" ht="16.5" hidden="1" customHeight="1" x14ac:dyDescent="0.2">
      <c r="A494" s="33"/>
      <c r="B494" s="34"/>
      <c r="C494" s="35"/>
      <c r="D494" s="36"/>
      <c r="E494" s="37"/>
      <c r="F494" s="38"/>
      <c r="G494" s="38"/>
      <c r="H494" s="38"/>
      <c r="I494" s="21"/>
      <c r="J494" s="38"/>
    </row>
    <row r="495" spans="1:10" s="39" customFormat="1" ht="56.25" hidden="1" customHeight="1" x14ac:dyDescent="0.2">
      <c r="A495" s="33" t="s">
        <v>257</v>
      </c>
      <c r="B495" s="34"/>
      <c r="C495" s="35"/>
      <c r="D495" s="36" t="s">
        <v>258</v>
      </c>
      <c r="E495" s="37" t="s">
        <v>29</v>
      </c>
      <c r="F495" s="38">
        <v>0</v>
      </c>
      <c r="G495" s="38"/>
      <c r="H495" s="38"/>
      <c r="I495" s="21">
        <v>100</v>
      </c>
      <c r="J495" s="38">
        <f>F495*I495</f>
        <v>0</v>
      </c>
    </row>
    <row r="496" spans="1:10" s="39" customFormat="1" ht="21" hidden="1" customHeight="1" x14ac:dyDescent="0.2">
      <c r="A496" s="33"/>
      <c r="B496" s="34"/>
      <c r="C496" s="35"/>
      <c r="D496" s="36"/>
      <c r="E496" s="37"/>
      <c r="F496" s="38"/>
      <c r="G496" s="38"/>
      <c r="H496" s="38"/>
      <c r="I496" s="21"/>
      <c r="J496" s="38"/>
    </row>
    <row r="497" spans="1:10" s="39" customFormat="1" ht="60.75" hidden="1" customHeight="1" x14ac:dyDescent="0.2">
      <c r="A497" s="33" t="s">
        <v>260</v>
      </c>
      <c r="B497" s="34" t="s">
        <v>32</v>
      </c>
      <c r="C497" s="35"/>
      <c r="D497" s="36" t="s">
        <v>301</v>
      </c>
      <c r="E497" s="37" t="s">
        <v>29</v>
      </c>
      <c r="F497" s="38">
        <v>0</v>
      </c>
      <c r="G497" s="38"/>
      <c r="H497" s="38"/>
      <c r="I497" s="21">
        <v>50</v>
      </c>
      <c r="J497" s="38">
        <f>F497*I497</f>
        <v>0</v>
      </c>
    </row>
    <row r="498" spans="1:10" s="39" customFormat="1" ht="18.75" hidden="1" customHeight="1" x14ac:dyDescent="0.2">
      <c r="A498" s="33"/>
      <c r="B498" s="34"/>
      <c r="C498" s="35"/>
      <c r="D498" s="36"/>
      <c r="E498" s="37"/>
      <c r="F498" s="38"/>
      <c r="G498" s="38"/>
      <c r="H498" s="38"/>
      <c r="I498" s="21"/>
      <c r="J498" s="38"/>
    </row>
    <row r="499" spans="1:10" s="39" customFormat="1" ht="52.5" hidden="1" customHeight="1" x14ac:dyDescent="0.2">
      <c r="A499" s="33" t="s">
        <v>155</v>
      </c>
      <c r="B499" s="34"/>
      <c r="C499" s="35"/>
      <c r="D499" s="36" t="s">
        <v>229</v>
      </c>
      <c r="E499" s="37" t="s">
        <v>29</v>
      </c>
      <c r="F499" s="38">
        <v>0</v>
      </c>
      <c r="G499" s="38"/>
      <c r="H499" s="38"/>
      <c r="I499" s="21">
        <v>500</v>
      </c>
      <c r="J499" s="38">
        <f>F499*I499</f>
        <v>0</v>
      </c>
    </row>
    <row r="500" spans="1:10" s="39" customFormat="1" ht="17.25" hidden="1" customHeight="1" x14ac:dyDescent="0.2">
      <c r="A500" s="33"/>
      <c r="B500" s="34"/>
      <c r="C500" s="35"/>
      <c r="D500" s="36"/>
      <c r="E500" s="37"/>
      <c r="F500" s="38"/>
      <c r="G500" s="38"/>
      <c r="H500" s="38"/>
      <c r="I500" s="21"/>
      <c r="J500" s="38"/>
    </row>
    <row r="501" spans="1:10" s="39" customFormat="1" ht="52.5" hidden="1" customHeight="1" x14ac:dyDescent="0.2">
      <c r="A501" s="33" t="s">
        <v>231</v>
      </c>
      <c r="B501" s="34"/>
      <c r="C501" s="35"/>
      <c r="D501" s="36" t="s">
        <v>230</v>
      </c>
      <c r="E501" s="37" t="s">
        <v>29</v>
      </c>
      <c r="F501" s="38">
        <v>0</v>
      </c>
      <c r="G501" s="38"/>
      <c r="H501" s="38"/>
      <c r="I501" s="21">
        <v>500</v>
      </c>
      <c r="J501" s="38">
        <f>F501*I501</f>
        <v>0</v>
      </c>
    </row>
    <row r="502" spans="1:10" s="39" customFormat="1" ht="17.25" hidden="1" customHeight="1" x14ac:dyDescent="0.2">
      <c r="A502" s="33"/>
      <c r="B502" s="34"/>
      <c r="C502" s="35"/>
      <c r="D502" s="36"/>
      <c r="E502" s="37"/>
      <c r="F502" s="38"/>
      <c r="G502" s="38"/>
      <c r="H502" s="38"/>
      <c r="I502" s="21"/>
      <c r="J502" s="38"/>
    </row>
    <row r="503" spans="1:10" s="39" customFormat="1" ht="52.5" hidden="1" customHeight="1" x14ac:dyDescent="0.2">
      <c r="A503" s="33" t="s">
        <v>232</v>
      </c>
      <c r="B503" s="34"/>
      <c r="C503" s="35"/>
      <c r="D503" s="36" t="s">
        <v>233</v>
      </c>
      <c r="E503" s="37" t="s">
        <v>29</v>
      </c>
      <c r="F503" s="38">
        <v>0</v>
      </c>
      <c r="G503" s="38"/>
      <c r="H503" s="38"/>
      <c r="I503" s="21">
        <v>500</v>
      </c>
      <c r="J503" s="38">
        <f>F503*I503</f>
        <v>0</v>
      </c>
    </row>
    <row r="504" spans="1:10" s="39" customFormat="1" ht="13.5" hidden="1" customHeight="1" x14ac:dyDescent="0.2">
      <c r="A504" s="33"/>
      <c r="B504" s="34"/>
      <c r="C504" s="35"/>
      <c r="D504" s="36"/>
      <c r="E504" s="37"/>
      <c r="F504" s="38"/>
      <c r="G504" s="38"/>
      <c r="H504" s="38"/>
      <c r="I504" s="21"/>
      <c r="J504" s="38"/>
    </row>
    <row r="505" spans="1:10" s="39" customFormat="1" ht="39.75" hidden="1" customHeight="1" x14ac:dyDescent="0.2">
      <c r="A505" s="33" t="s">
        <v>156</v>
      </c>
      <c r="B505" s="34"/>
      <c r="C505" s="35"/>
      <c r="D505" s="36" t="s">
        <v>234</v>
      </c>
      <c r="E505" s="37" t="s">
        <v>29</v>
      </c>
      <c r="F505" s="38">
        <v>0</v>
      </c>
      <c r="G505" s="38"/>
      <c r="H505" s="38"/>
      <c r="I505" s="21">
        <v>200</v>
      </c>
      <c r="J505" s="38">
        <f>F505*I505</f>
        <v>0</v>
      </c>
    </row>
    <row r="506" spans="1:10" s="39" customFormat="1" ht="13.5" hidden="1" customHeight="1" x14ac:dyDescent="0.2">
      <c r="A506" s="33"/>
      <c r="B506" s="34"/>
      <c r="C506" s="35"/>
      <c r="D506" s="36"/>
      <c r="E506" s="37"/>
      <c r="F506" s="38"/>
      <c r="G506" s="38"/>
      <c r="H506" s="38"/>
      <c r="I506" s="21"/>
      <c r="J506" s="38"/>
    </row>
    <row r="507" spans="1:10" s="39" customFormat="1" ht="42.75" hidden="1" customHeight="1" x14ac:dyDescent="0.2">
      <c r="A507" s="33" t="s">
        <v>157</v>
      </c>
      <c r="B507" s="34"/>
      <c r="C507" s="35"/>
      <c r="D507" s="36" t="s">
        <v>235</v>
      </c>
      <c r="E507" s="37" t="s">
        <v>29</v>
      </c>
      <c r="F507" s="38">
        <v>0</v>
      </c>
      <c r="G507" s="38"/>
      <c r="H507" s="38"/>
      <c r="I507" s="21">
        <v>300</v>
      </c>
      <c r="J507" s="38">
        <f>F507*I507</f>
        <v>0</v>
      </c>
    </row>
    <row r="508" spans="1:10" s="39" customFormat="1" ht="14.25" hidden="1" customHeight="1" x14ac:dyDescent="0.2">
      <c r="A508" s="33"/>
      <c r="B508" s="34"/>
      <c r="C508" s="35"/>
      <c r="D508" s="36"/>
      <c r="E508" s="37"/>
      <c r="F508" s="38"/>
      <c r="G508" s="38"/>
      <c r="H508" s="38"/>
      <c r="I508" s="21"/>
      <c r="J508" s="38"/>
    </row>
    <row r="509" spans="1:10" s="39" customFormat="1" ht="42" hidden="1" customHeight="1" x14ac:dyDescent="0.2">
      <c r="A509" s="33" t="s">
        <v>158</v>
      </c>
      <c r="B509" s="34"/>
      <c r="C509" s="35"/>
      <c r="D509" s="36" t="s">
        <v>236</v>
      </c>
      <c r="E509" s="37" t="s">
        <v>29</v>
      </c>
      <c r="F509" s="38">
        <v>0</v>
      </c>
      <c r="G509" s="38"/>
      <c r="H509" s="38"/>
      <c r="I509" s="21">
        <v>100</v>
      </c>
      <c r="J509" s="38">
        <f>F509*I509</f>
        <v>0</v>
      </c>
    </row>
    <row r="510" spans="1:10" s="39" customFormat="1" ht="13.5" hidden="1" customHeight="1" x14ac:dyDescent="0.2">
      <c r="A510" s="33"/>
      <c r="B510" s="34"/>
      <c r="C510" s="35"/>
      <c r="D510" s="36"/>
      <c r="E510" s="37"/>
      <c r="F510" s="38"/>
      <c r="G510" s="38"/>
      <c r="H510" s="38"/>
      <c r="I510" s="21"/>
      <c r="J510" s="38"/>
    </row>
    <row r="511" spans="1:10" s="39" customFormat="1" ht="46.5" hidden="1" customHeight="1" x14ac:dyDescent="0.2">
      <c r="A511" s="33" t="s">
        <v>159</v>
      </c>
      <c r="B511" s="34"/>
      <c r="C511" s="35"/>
      <c r="D511" s="36" t="s">
        <v>237</v>
      </c>
      <c r="E511" s="37" t="s">
        <v>29</v>
      </c>
      <c r="F511" s="38">
        <v>0</v>
      </c>
      <c r="G511" s="38"/>
      <c r="H511" s="38"/>
      <c r="I511" s="21">
        <v>15000</v>
      </c>
      <c r="J511" s="38">
        <f>F511*I511</f>
        <v>0</v>
      </c>
    </row>
    <row r="512" spans="1:10" s="39" customFormat="1" ht="13.5" hidden="1" customHeight="1" x14ac:dyDescent="0.2">
      <c r="A512" s="33"/>
      <c r="B512" s="34"/>
      <c r="C512" s="35"/>
      <c r="D512" s="36"/>
      <c r="E512" s="37"/>
      <c r="F512" s="38"/>
      <c r="G512" s="38"/>
      <c r="H512" s="38"/>
      <c r="I512" s="21"/>
      <c r="J512" s="38"/>
    </row>
    <row r="513" spans="1:10" s="77" customFormat="1" ht="38.25" hidden="1" customHeight="1" x14ac:dyDescent="0.2">
      <c r="A513" s="33" t="s">
        <v>155</v>
      </c>
      <c r="B513" s="34"/>
      <c r="C513" s="35"/>
      <c r="D513" s="36" t="s">
        <v>330</v>
      </c>
      <c r="E513" s="37" t="s">
        <v>29</v>
      </c>
      <c r="F513" s="38">
        <v>0</v>
      </c>
      <c r="G513" s="38"/>
      <c r="H513" s="38"/>
      <c r="I513" s="21">
        <v>300</v>
      </c>
      <c r="J513" s="38">
        <f>F513*I513</f>
        <v>0</v>
      </c>
    </row>
    <row r="514" spans="1:10" s="39" customFormat="1" ht="13.5" hidden="1" customHeight="1" x14ac:dyDescent="0.2">
      <c r="A514" s="33"/>
      <c r="B514" s="34"/>
      <c r="C514" s="35"/>
      <c r="D514" s="36"/>
      <c r="E514" s="37"/>
      <c r="F514" s="38"/>
      <c r="G514" s="38"/>
      <c r="H514" s="38"/>
      <c r="I514" s="21"/>
      <c r="J514" s="38"/>
    </row>
    <row r="515" spans="1:10" s="39" customFormat="1" ht="54" hidden="1" customHeight="1" x14ac:dyDescent="0.2">
      <c r="A515" s="33" t="s">
        <v>200</v>
      </c>
      <c r="B515" s="34"/>
      <c r="C515" s="35"/>
      <c r="D515" s="36" t="s">
        <v>209</v>
      </c>
      <c r="E515" s="37" t="s">
        <v>29</v>
      </c>
      <c r="F515" s="38">
        <v>0</v>
      </c>
      <c r="G515" s="38"/>
      <c r="H515" s="38"/>
      <c r="I515" s="21">
        <v>150</v>
      </c>
      <c r="J515" s="38">
        <f>F515*I515</f>
        <v>0</v>
      </c>
    </row>
    <row r="516" spans="1:10" s="39" customFormat="1" ht="20.25" hidden="1" customHeight="1" x14ac:dyDescent="0.2">
      <c r="A516" s="33"/>
      <c r="B516" s="34"/>
      <c r="C516" s="35"/>
      <c r="D516" s="36"/>
      <c r="E516" s="37"/>
      <c r="F516" s="38"/>
      <c r="G516" s="38"/>
      <c r="H516" s="38"/>
      <c r="I516" s="21"/>
      <c r="J516" s="38"/>
    </row>
    <row r="517" spans="1:10" s="77" customFormat="1" ht="92.25" customHeight="1" x14ac:dyDescent="0.2">
      <c r="A517" s="82" t="s">
        <v>57</v>
      </c>
      <c r="B517" s="83"/>
      <c r="C517" s="84"/>
      <c r="D517" s="85" t="s">
        <v>963</v>
      </c>
      <c r="E517" s="86" t="s">
        <v>29</v>
      </c>
      <c r="F517" s="87">
        <v>0</v>
      </c>
      <c r="G517" s="87"/>
      <c r="H517" s="87"/>
      <c r="I517" s="32"/>
      <c r="J517" s="87">
        <f>F517*I517</f>
        <v>0</v>
      </c>
    </row>
    <row r="518" spans="1:10" s="77" customFormat="1" ht="15.75" customHeight="1" x14ac:dyDescent="0.2">
      <c r="A518" s="33"/>
      <c r="B518" s="34"/>
      <c r="C518" s="35"/>
      <c r="D518" s="36"/>
      <c r="E518" s="37"/>
      <c r="F518" s="38"/>
      <c r="G518" s="38"/>
      <c r="H518" s="38"/>
      <c r="I518" s="21"/>
      <c r="J518" s="38"/>
    </row>
    <row r="519" spans="1:10" s="77" customFormat="1" ht="79.5" customHeight="1" x14ac:dyDescent="0.2">
      <c r="A519" s="82" t="s">
        <v>155</v>
      </c>
      <c r="B519" s="83"/>
      <c r="C519" s="84"/>
      <c r="D519" s="85" t="s">
        <v>964</v>
      </c>
      <c r="E519" s="86" t="s">
        <v>29</v>
      </c>
      <c r="F519" s="87">
        <v>0</v>
      </c>
      <c r="G519" s="87"/>
      <c r="H519" s="87"/>
      <c r="I519" s="32"/>
      <c r="J519" s="87">
        <f>I519*F519</f>
        <v>0</v>
      </c>
    </row>
    <row r="520" spans="1:10" s="39" customFormat="1" ht="13.5" customHeight="1" x14ac:dyDescent="0.2">
      <c r="A520" s="33"/>
      <c r="B520" s="34"/>
      <c r="C520" s="35"/>
      <c r="D520" s="36"/>
      <c r="E520" s="37"/>
      <c r="F520" s="38"/>
      <c r="G520" s="38"/>
      <c r="H520" s="38"/>
      <c r="I520" s="21"/>
      <c r="J520" s="38"/>
    </row>
    <row r="521" spans="1:10" s="77" customFormat="1" ht="78" customHeight="1" x14ac:dyDescent="0.2">
      <c r="A521" s="82" t="s">
        <v>156</v>
      </c>
      <c r="B521" s="83"/>
      <c r="C521" s="84"/>
      <c r="D521" s="85" t="s">
        <v>965</v>
      </c>
      <c r="E521" s="86" t="s">
        <v>619</v>
      </c>
      <c r="F521" s="87">
        <v>0</v>
      </c>
      <c r="G521" s="87"/>
      <c r="H521" s="87"/>
      <c r="I521" s="32"/>
      <c r="J521" s="87">
        <f>F521*I521</f>
        <v>0</v>
      </c>
    </row>
    <row r="522" spans="1:10" s="77" customFormat="1" ht="18" customHeight="1" x14ac:dyDescent="0.2">
      <c r="A522" s="33"/>
      <c r="B522" s="34"/>
      <c r="C522" s="35"/>
      <c r="D522" s="36"/>
      <c r="E522" s="37"/>
      <c r="F522" s="38"/>
      <c r="G522" s="38"/>
      <c r="H522" s="38"/>
      <c r="I522" s="21"/>
      <c r="J522" s="38"/>
    </row>
    <row r="523" spans="1:10" s="77" customFormat="1" ht="19.5" hidden="1" customHeight="1" x14ac:dyDescent="0.2">
      <c r="A523" s="33"/>
      <c r="B523" s="34"/>
      <c r="C523" s="35"/>
      <c r="D523" s="36"/>
      <c r="E523" s="37"/>
      <c r="F523" s="38"/>
      <c r="G523" s="38"/>
      <c r="H523" s="88"/>
      <c r="I523" s="149"/>
      <c r="J523" s="38"/>
    </row>
    <row r="524" spans="1:10" s="77" customFormat="1" ht="18.75" hidden="1" customHeight="1" x14ac:dyDescent="0.2">
      <c r="A524" s="33"/>
      <c r="B524" s="34"/>
      <c r="C524" s="35"/>
      <c r="D524" s="36"/>
      <c r="E524" s="37"/>
      <c r="F524" s="38"/>
      <c r="G524" s="38"/>
      <c r="H524" s="88"/>
      <c r="I524" s="149"/>
      <c r="J524" s="38"/>
    </row>
    <row r="525" spans="1:10" s="77" customFormat="1" ht="158.25" hidden="1" customHeight="1" x14ac:dyDescent="0.2">
      <c r="A525" s="33" t="s">
        <v>349</v>
      </c>
      <c r="B525" s="34"/>
      <c r="C525" s="35"/>
      <c r="D525" s="36" t="s">
        <v>350</v>
      </c>
      <c r="E525" s="37" t="s">
        <v>29</v>
      </c>
      <c r="F525" s="38">
        <v>0</v>
      </c>
      <c r="G525" s="38"/>
      <c r="H525" s="88">
        <v>1500</v>
      </c>
      <c r="I525" s="149">
        <f>F525*H525</f>
        <v>0</v>
      </c>
      <c r="J525" s="38">
        <f>F525*I525</f>
        <v>0</v>
      </c>
    </row>
    <row r="526" spans="1:10" s="39" customFormat="1" ht="15" customHeight="1" x14ac:dyDescent="0.2">
      <c r="A526" s="33"/>
      <c r="B526" s="34"/>
      <c r="C526" s="35"/>
      <c r="D526" s="36"/>
      <c r="E526" s="37"/>
      <c r="F526" s="38"/>
      <c r="G526" s="38"/>
      <c r="H526" s="38"/>
      <c r="I526" s="21"/>
      <c r="J526" s="38"/>
    </row>
    <row r="527" spans="1:10" s="77" customFormat="1" ht="77.25" customHeight="1" x14ac:dyDescent="0.2">
      <c r="A527" s="33" t="s">
        <v>157</v>
      </c>
      <c r="B527" s="34"/>
      <c r="C527" s="35"/>
      <c r="D527" s="36" t="s">
        <v>534</v>
      </c>
      <c r="E527" s="37" t="s">
        <v>29</v>
      </c>
      <c r="F527" s="38">
        <v>2</v>
      </c>
      <c r="G527" s="38"/>
      <c r="H527" s="38"/>
      <c r="I527" s="21"/>
      <c r="J527" s="38">
        <f>F527*I527</f>
        <v>0</v>
      </c>
    </row>
    <row r="528" spans="1:10" s="39" customFormat="1" ht="15.75" customHeight="1" x14ac:dyDescent="0.2">
      <c r="A528" s="33"/>
      <c r="B528" s="34"/>
      <c r="C528" s="35"/>
      <c r="D528" s="36"/>
      <c r="E528" s="37"/>
      <c r="F528" s="38"/>
      <c r="G528" s="38"/>
      <c r="H528" s="38"/>
      <c r="I528" s="21"/>
      <c r="J528" s="38"/>
    </row>
    <row r="529" spans="1:10" s="39" customFormat="1" ht="42" customHeight="1" x14ac:dyDescent="0.2">
      <c r="A529" s="33" t="s">
        <v>158</v>
      </c>
      <c r="B529" s="34" t="s">
        <v>26</v>
      </c>
      <c r="C529" s="35"/>
      <c r="D529" s="36" t="s">
        <v>133</v>
      </c>
      <c r="E529" s="37" t="s">
        <v>29</v>
      </c>
      <c r="F529" s="38">
        <v>1</v>
      </c>
      <c r="G529" s="38"/>
      <c r="H529" s="38"/>
      <c r="I529" s="21"/>
      <c r="J529" s="38">
        <f>F529*I529</f>
        <v>0</v>
      </c>
    </row>
    <row r="530" spans="1:10" s="39" customFormat="1" ht="14.25" customHeight="1" x14ac:dyDescent="0.2">
      <c r="A530" s="33"/>
      <c r="B530" s="34"/>
      <c r="C530" s="35"/>
      <c r="D530" s="36"/>
      <c r="E530" s="37"/>
      <c r="F530" s="38"/>
      <c r="G530" s="38"/>
      <c r="H530" s="38"/>
      <c r="I530" s="21"/>
      <c r="J530" s="38"/>
    </row>
    <row r="531" spans="1:10" s="77" customFormat="1" ht="27.75" customHeight="1" x14ac:dyDescent="0.2">
      <c r="A531" s="33" t="s">
        <v>569</v>
      </c>
      <c r="B531" s="34" t="s">
        <v>26</v>
      </c>
      <c r="C531" s="35"/>
      <c r="D531" s="36" t="s">
        <v>51</v>
      </c>
      <c r="E531" s="37" t="s">
        <v>29</v>
      </c>
      <c r="F531" s="38">
        <v>1</v>
      </c>
      <c r="G531" s="38"/>
      <c r="H531" s="38"/>
      <c r="I531" s="21"/>
      <c r="J531" s="38">
        <f>F531*I531</f>
        <v>0</v>
      </c>
    </row>
    <row r="532" spans="1:10" s="77" customFormat="1" x14ac:dyDescent="0.2">
      <c r="A532" s="33"/>
      <c r="B532" s="34"/>
      <c r="C532" s="35"/>
      <c r="D532" s="36"/>
      <c r="E532" s="37"/>
      <c r="F532" s="38"/>
      <c r="G532" s="38"/>
      <c r="H532" s="38"/>
      <c r="I532" s="21"/>
      <c r="J532" s="38"/>
    </row>
    <row r="533" spans="1:10" s="77" customFormat="1" ht="30" customHeight="1" x14ac:dyDescent="0.2">
      <c r="A533" s="33" t="s">
        <v>985</v>
      </c>
      <c r="B533" s="34" t="s">
        <v>27</v>
      </c>
      <c r="C533" s="35"/>
      <c r="D533" s="36" t="s">
        <v>33</v>
      </c>
      <c r="E533" s="37" t="s">
        <v>29</v>
      </c>
      <c r="F533" s="38">
        <v>1</v>
      </c>
      <c r="G533" s="38"/>
      <c r="H533" s="38"/>
      <c r="I533" s="21"/>
      <c r="J533" s="38">
        <f>F533*I533</f>
        <v>0</v>
      </c>
    </row>
    <row r="534" spans="1:10" s="39" customFormat="1" x14ac:dyDescent="0.2">
      <c r="A534" s="33"/>
      <c r="B534" s="34"/>
      <c r="C534" s="35"/>
      <c r="D534" s="36"/>
      <c r="E534" s="37"/>
      <c r="F534" s="38"/>
      <c r="G534" s="38"/>
      <c r="H534" s="38"/>
      <c r="I534" s="21"/>
      <c r="J534" s="38"/>
    </row>
    <row r="535" spans="1:10" s="39" customFormat="1" ht="41.25" customHeight="1" x14ac:dyDescent="0.2">
      <c r="A535" s="33" t="s">
        <v>199</v>
      </c>
      <c r="B535" s="34"/>
      <c r="C535" s="35"/>
      <c r="D535" s="36" t="s">
        <v>130</v>
      </c>
      <c r="E535" s="37"/>
      <c r="F535" s="38"/>
      <c r="G535" s="38"/>
      <c r="H535" s="38"/>
      <c r="I535" s="21"/>
      <c r="J535" s="38">
        <f>SUM(J424:J533)*0.1</f>
        <v>0</v>
      </c>
    </row>
    <row r="536" spans="1:10" s="39" customFormat="1" x14ac:dyDescent="0.2">
      <c r="A536" s="33"/>
      <c r="B536" s="34"/>
      <c r="C536" s="35"/>
      <c r="D536" s="36"/>
      <c r="E536" s="37"/>
      <c r="F536" s="38"/>
      <c r="G536" s="38"/>
      <c r="H536" s="38"/>
      <c r="I536" s="21"/>
      <c r="J536" s="38"/>
    </row>
    <row r="537" spans="1:10" s="58" customFormat="1" ht="15" customHeight="1" x14ac:dyDescent="0.2">
      <c r="A537" s="52"/>
      <c r="B537" s="53"/>
      <c r="C537" s="54"/>
      <c r="D537" s="55" t="s">
        <v>0</v>
      </c>
      <c r="E537" s="56"/>
      <c r="F537" s="57"/>
      <c r="G537" s="57"/>
      <c r="H537" s="57">
        <f>SUM(H506:H535)</f>
        <v>1500</v>
      </c>
      <c r="I537" s="20" t="s">
        <v>7</v>
      </c>
      <c r="J537" s="57">
        <f>SUM(J424:J535)</f>
        <v>0</v>
      </c>
    </row>
    <row r="538" spans="1:10" s="58" customFormat="1" x14ac:dyDescent="0.2">
      <c r="A538" s="52"/>
      <c r="B538" s="53"/>
      <c r="C538" s="54"/>
      <c r="D538" s="55"/>
      <c r="E538" s="56"/>
      <c r="F538" s="57"/>
      <c r="G538" s="57"/>
      <c r="H538" s="57"/>
      <c r="I538" s="20"/>
      <c r="J538" s="57"/>
    </row>
    <row r="539" spans="1:10" s="58" customFormat="1" x14ac:dyDescent="0.2">
      <c r="A539" s="52"/>
      <c r="B539" s="53"/>
      <c r="C539" s="54"/>
      <c r="D539" s="55"/>
      <c r="E539" s="56"/>
      <c r="F539" s="57"/>
      <c r="G539" s="57"/>
      <c r="H539" s="57"/>
      <c r="I539" s="20"/>
      <c r="J539" s="57"/>
    </row>
    <row r="540" spans="1:10" s="58" customFormat="1" x14ac:dyDescent="0.2">
      <c r="A540" s="52" t="s">
        <v>960</v>
      </c>
      <c r="B540" s="53"/>
      <c r="C540" s="54"/>
      <c r="D540" s="55"/>
      <c r="E540" s="56"/>
      <c r="F540" s="57"/>
      <c r="G540" s="57"/>
      <c r="H540" s="57"/>
      <c r="I540" s="20"/>
      <c r="J540" s="57"/>
    </row>
    <row r="541" spans="1:10" s="58" customFormat="1" x14ac:dyDescent="0.2">
      <c r="A541" s="52"/>
      <c r="B541" s="53"/>
      <c r="C541" s="54"/>
      <c r="D541" s="55" t="s">
        <v>273</v>
      </c>
      <c r="E541" s="56"/>
      <c r="F541" s="57"/>
      <c r="G541" s="57"/>
      <c r="H541" s="57"/>
      <c r="I541" s="20"/>
      <c r="J541" s="57"/>
    </row>
    <row r="542" spans="1:10" s="39" customFormat="1" ht="25.5" x14ac:dyDescent="0.2">
      <c r="A542" s="33"/>
      <c r="B542" s="34"/>
      <c r="C542" s="35"/>
      <c r="D542" s="89" t="s">
        <v>607</v>
      </c>
      <c r="E542" s="37"/>
      <c r="F542" s="38"/>
      <c r="G542" s="38"/>
      <c r="H542" s="38"/>
      <c r="I542" s="21"/>
      <c r="J542" s="38"/>
    </row>
    <row r="543" spans="1:10" s="39" customFormat="1" ht="25.5" x14ac:dyDescent="0.2">
      <c r="A543" s="33"/>
      <c r="B543" s="34"/>
      <c r="C543" s="35"/>
      <c r="D543" s="89" t="s">
        <v>277</v>
      </c>
      <c r="E543" s="37"/>
      <c r="F543" s="38"/>
      <c r="G543" s="38"/>
      <c r="H543" s="38"/>
      <c r="I543" s="21"/>
      <c r="J543" s="38"/>
    </row>
    <row r="544" spans="1:10" s="39" customFormat="1" ht="25.5" x14ac:dyDescent="0.2">
      <c r="A544" s="33"/>
      <c r="B544" s="34"/>
      <c r="C544" s="35"/>
      <c r="D544" s="89" t="s">
        <v>394</v>
      </c>
      <c r="E544" s="37"/>
      <c r="F544" s="38"/>
      <c r="G544" s="38"/>
      <c r="H544" s="38"/>
      <c r="I544" s="21"/>
      <c r="J544" s="38"/>
    </row>
    <row r="545" spans="1:10" s="39" customFormat="1" x14ac:dyDescent="0.2">
      <c r="A545" s="33"/>
      <c r="B545" s="34"/>
      <c r="C545" s="35"/>
      <c r="D545" s="89"/>
      <c r="E545" s="37"/>
      <c r="F545" s="38"/>
      <c r="G545" s="38"/>
      <c r="H545" s="38"/>
      <c r="I545" s="21"/>
      <c r="J545" s="38"/>
    </row>
    <row r="546" spans="1:10" s="77" customFormat="1" ht="15.75" customHeight="1" x14ac:dyDescent="0.2">
      <c r="A546" s="33" t="s">
        <v>317</v>
      </c>
      <c r="B546" s="34" t="s">
        <v>37</v>
      </c>
      <c r="C546" s="35"/>
      <c r="D546" s="55" t="s">
        <v>570</v>
      </c>
      <c r="E546" s="37"/>
      <c r="F546" s="38"/>
      <c r="G546" s="38"/>
      <c r="H546" s="38"/>
      <c r="I546" s="21"/>
      <c r="J546" s="38"/>
    </row>
    <row r="547" spans="1:10" s="77" customFormat="1" ht="27" customHeight="1" x14ac:dyDescent="0.2">
      <c r="A547" s="33"/>
      <c r="B547" s="34"/>
      <c r="C547" s="35"/>
      <c r="D547" s="81" t="s">
        <v>538</v>
      </c>
      <c r="E547" s="37" t="s">
        <v>41</v>
      </c>
      <c r="F547" s="38">
        <v>48</v>
      </c>
      <c r="G547" s="38"/>
      <c r="H547" s="38"/>
      <c r="I547" s="21"/>
      <c r="J547" s="38">
        <f>F547*I547</f>
        <v>0</v>
      </c>
    </row>
    <row r="548" spans="1:10" s="77" customFormat="1" ht="17.25" customHeight="1" x14ac:dyDescent="0.2">
      <c r="A548" s="33"/>
      <c r="B548" s="34"/>
      <c r="C548" s="35"/>
      <c r="D548" s="81"/>
      <c r="E548" s="37"/>
      <c r="F548" s="38"/>
      <c r="G548" s="38"/>
      <c r="H548" s="38"/>
      <c r="I548" s="21"/>
      <c r="J548" s="38"/>
    </row>
    <row r="549" spans="1:10" s="77" customFormat="1" ht="15.75" customHeight="1" x14ac:dyDescent="0.2">
      <c r="A549" s="33"/>
      <c r="B549" s="34"/>
      <c r="C549" s="35"/>
      <c r="D549" s="81" t="s">
        <v>395</v>
      </c>
      <c r="E549" s="37"/>
      <c r="F549" s="38"/>
      <c r="G549" s="38"/>
      <c r="H549" s="38"/>
      <c r="I549" s="21"/>
      <c r="J549" s="38"/>
    </row>
    <row r="550" spans="1:10" s="77" customFormat="1" ht="15.75" customHeight="1" x14ac:dyDescent="0.2">
      <c r="A550" s="33"/>
      <c r="B550" s="34"/>
      <c r="C550" s="35"/>
      <c r="D550" s="81" t="s">
        <v>396</v>
      </c>
      <c r="E550" s="37" t="s">
        <v>41</v>
      </c>
      <c r="F550" s="38">
        <v>30</v>
      </c>
      <c r="G550" s="38"/>
      <c r="H550" s="38"/>
      <c r="I550" s="21"/>
      <c r="J550" s="38">
        <f>I550*F550</f>
        <v>0</v>
      </c>
    </row>
    <row r="551" spans="1:10" s="77" customFormat="1" ht="10.5" hidden="1" customHeight="1" x14ac:dyDescent="0.2">
      <c r="A551" s="33"/>
      <c r="B551" s="34"/>
      <c r="C551" s="35"/>
      <c r="D551" s="81"/>
      <c r="E551" s="37"/>
      <c r="F551" s="38"/>
      <c r="G551" s="38"/>
      <c r="H551" s="38"/>
      <c r="I551" s="21"/>
      <c r="J551" s="38"/>
    </row>
    <row r="552" spans="1:10" s="77" customFormat="1" ht="12.75" customHeight="1" x14ac:dyDescent="0.2">
      <c r="A552" s="33"/>
      <c r="B552" s="34"/>
      <c r="C552" s="35"/>
      <c r="D552" s="81" t="s">
        <v>397</v>
      </c>
      <c r="E552" s="37" t="s">
        <v>41</v>
      </c>
      <c r="F552" s="38">
        <v>18</v>
      </c>
      <c r="G552" s="38"/>
      <c r="H552" s="38"/>
      <c r="I552" s="21"/>
      <c r="J552" s="38">
        <f>I552*F552</f>
        <v>0</v>
      </c>
    </row>
    <row r="553" spans="1:10" s="77" customFormat="1" ht="12.75" customHeight="1" x14ac:dyDescent="0.2">
      <c r="A553" s="33"/>
      <c r="B553" s="34"/>
      <c r="C553" s="35"/>
      <c r="D553" s="81"/>
      <c r="E553" s="37"/>
      <c r="F553" s="38"/>
      <c r="G553" s="38"/>
      <c r="H553" s="38"/>
      <c r="I553" s="21"/>
      <c r="J553" s="38"/>
    </row>
    <row r="554" spans="1:10" s="77" customFormat="1" ht="16.5" customHeight="1" x14ac:dyDescent="0.2">
      <c r="A554" s="33"/>
      <c r="B554" s="34"/>
      <c r="C554" s="35"/>
      <c r="D554" s="81" t="s">
        <v>536</v>
      </c>
      <c r="E554" s="37" t="s">
        <v>41</v>
      </c>
      <c r="F554" s="38">
        <v>125</v>
      </c>
      <c r="G554" s="38"/>
      <c r="H554" s="38"/>
      <c r="I554" s="21"/>
      <c r="J554" s="38">
        <f>I554*F554</f>
        <v>0</v>
      </c>
    </row>
    <row r="555" spans="1:10" s="77" customFormat="1" ht="15.75" customHeight="1" x14ac:dyDescent="0.2">
      <c r="A555" s="33"/>
      <c r="B555" s="34"/>
      <c r="C555" s="35"/>
      <c r="D555" s="81"/>
      <c r="E555" s="37"/>
      <c r="F555" s="38"/>
      <c r="G555" s="38"/>
      <c r="H555" s="38"/>
      <c r="I555" s="21"/>
      <c r="J555" s="38"/>
    </row>
    <row r="556" spans="1:10" s="77" customFormat="1" ht="24" customHeight="1" x14ac:dyDescent="0.2">
      <c r="A556" s="33" t="s">
        <v>318</v>
      </c>
      <c r="B556" s="34" t="s">
        <v>37</v>
      </c>
      <c r="C556" s="35"/>
      <c r="D556" s="55" t="s">
        <v>877</v>
      </c>
      <c r="E556" s="37"/>
      <c r="F556" s="38"/>
      <c r="G556" s="38"/>
      <c r="H556" s="38"/>
      <c r="I556" s="21"/>
      <c r="J556" s="38"/>
    </row>
    <row r="557" spans="1:10" s="77" customFormat="1" ht="18" customHeight="1" x14ac:dyDescent="0.2">
      <c r="A557" s="33"/>
      <c r="B557" s="34"/>
      <c r="C557" s="35"/>
      <c r="D557" s="81" t="s">
        <v>336</v>
      </c>
      <c r="E557" s="37" t="s">
        <v>41</v>
      </c>
      <c r="F557" s="38">
        <v>26</v>
      </c>
      <c r="G557" s="38"/>
      <c r="H557" s="38"/>
      <c r="I557" s="21"/>
      <c r="J557" s="38">
        <f>F557*I557</f>
        <v>0</v>
      </c>
    </row>
    <row r="558" spans="1:10" s="77" customFormat="1" ht="18" customHeight="1" x14ac:dyDescent="0.2">
      <c r="A558" s="33"/>
      <c r="B558" s="34"/>
      <c r="C558" s="35"/>
      <c r="D558" s="81" t="s">
        <v>337</v>
      </c>
      <c r="E558" s="37" t="s">
        <v>41</v>
      </c>
      <c r="F558" s="38">
        <v>18</v>
      </c>
      <c r="G558" s="38"/>
      <c r="H558" s="38"/>
      <c r="I558" s="21"/>
      <c r="J558" s="38">
        <f t="shared" ref="J558" si="1">F558*I558</f>
        <v>0</v>
      </c>
    </row>
    <row r="559" spans="1:10" s="77" customFormat="1" ht="18" customHeight="1" x14ac:dyDescent="0.2">
      <c r="A559" s="33"/>
      <c r="B559" s="34"/>
      <c r="C559" s="35"/>
      <c r="D559" s="81" t="s">
        <v>465</v>
      </c>
      <c r="E559" s="37" t="s">
        <v>41</v>
      </c>
      <c r="F559" s="38">
        <v>10</v>
      </c>
      <c r="G559" s="38"/>
      <c r="H559" s="38"/>
      <c r="I559" s="21"/>
      <c r="J559" s="38">
        <f t="shared" ref="J559:J560" si="2">F559*I559</f>
        <v>0</v>
      </c>
    </row>
    <row r="560" spans="1:10" s="77" customFormat="1" ht="18" customHeight="1" x14ac:dyDescent="0.2">
      <c r="A560" s="33"/>
      <c r="B560" s="34"/>
      <c r="C560" s="35"/>
      <c r="D560" s="81" t="s">
        <v>537</v>
      </c>
      <c r="E560" s="37" t="s">
        <v>41</v>
      </c>
      <c r="F560" s="38">
        <v>2</v>
      </c>
      <c r="G560" s="38"/>
      <c r="H560" s="38"/>
      <c r="I560" s="21"/>
      <c r="J560" s="38">
        <f t="shared" si="2"/>
        <v>0</v>
      </c>
    </row>
    <row r="561" spans="1:10" s="77" customFormat="1" ht="18" customHeight="1" x14ac:dyDescent="0.2">
      <c r="A561" s="33"/>
      <c r="B561" s="34"/>
      <c r="C561" s="35"/>
      <c r="D561" s="81"/>
      <c r="E561" s="37"/>
      <c r="F561" s="38"/>
      <c r="G561" s="38"/>
      <c r="H561" s="38"/>
      <c r="I561" s="21"/>
      <c r="J561" s="38"/>
    </row>
    <row r="562" spans="1:10" s="77" customFormat="1" ht="30" customHeight="1" x14ac:dyDescent="0.2">
      <c r="A562" s="33" t="s">
        <v>571</v>
      </c>
      <c r="B562" s="34"/>
      <c r="C562" s="35"/>
      <c r="D562" s="55" t="s">
        <v>211</v>
      </c>
      <c r="E562" s="37"/>
      <c r="F562" s="38"/>
      <c r="G562" s="38"/>
      <c r="H562" s="38"/>
      <c r="I562" s="21"/>
      <c r="J562" s="38"/>
    </row>
    <row r="563" spans="1:10" s="77" customFormat="1" x14ac:dyDescent="0.2">
      <c r="A563" s="33"/>
      <c r="B563" s="34"/>
      <c r="C563" s="35"/>
      <c r="D563" s="36" t="s">
        <v>334</v>
      </c>
      <c r="E563" s="37" t="s">
        <v>29</v>
      </c>
      <c r="F563" s="38">
        <v>26</v>
      </c>
      <c r="G563" s="38"/>
      <c r="H563" s="38"/>
      <c r="I563" s="21"/>
      <c r="J563" s="38">
        <f t="shared" ref="J563:J564" si="3">F563*I563</f>
        <v>0</v>
      </c>
    </row>
    <row r="564" spans="1:10" s="77" customFormat="1" x14ac:dyDescent="0.2">
      <c r="A564" s="33"/>
      <c r="B564" s="34"/>
      <c r="C564" s="35"/>
      <c r="D564" s="36" t="s">
        <v>59</v>
      </c>
      <c r="E564" s="37" t="s">
        <v>29</v>
      </c>
      <c r="F564" s="38">
        <v>20</v>
      </c>
      <c r="G564" s="38"/>
      <c r="H564" s="38"/>
      <c r="I564" s="21"/>
      <c r="J564" s="38">
        <f t="shared" si="3"/>
        <v>0</v>
      </c>
    </row>
    <row r="565" spans="1:10" s="77" customFormat="1" hidden="1" x14ac:dyDescent="0.2">
      <c r="A565" s="33"/>
      <c r="B565" s="34"/>
      <c r="C565" s="35"/>
      <c r="D565" s="36"/>
      <c r="E565" s="37"/>
      <c r="F565" s="38"/>
      <c r="G565" s="38"/>
      <c r="H565" s="38"/>
      <c r="I565" s="21"/>
      <c r="J565" s="38"/>
    </row>
    <row r="566" spans="1:10" s="77" customFormat="1" ht="25.5" hidden="1" x14ac:dyDescent="0.2">
      <c r="A566" s="33"/>
      <c r="B566" s="34"/>
      <c r="C566" s="35"/>
      <c r="D566" s="55" t="s">
        <v>269</v>
      </c>
      <c r="E566" s="37"/>
      <c r="F566" s="38"/>
      <c r="G566" s="38"/>
      <c r="H566" s="38"/>
      <c r="I566" s="21"/>
      <c r="J566" s="38"/>
    </row>
    <row r="567" spans="1:10" s="77" customFormat="1" x14ac:dyDescent="0.2">
      <c r="A567" s="33"/>
      <c r="B567" s="34"/>
      <c r="C567" s="35"/>
      <c r="D567" s="36" t="s">
        <v>135</v>
      </c>
      <c r="E567" s="37" t="s">
        <v>29</v>
      </c>
      <c r="F567" s="38">
        <v>15</v>
      </c>
      <c r="G567" s="38"/>
      <c r="H567" s="38"/>
      <c r="I567" s="21"/>
      <c r="J567" s="38">
        <f t="shared" ref="J567" si="4">F567*I567</f>
        <v>0</v>
      </c>
    </row>
    <row r="568" spans="1:10" s="77" customFormat="1" x14ac:dyDescent="0.2">
      <c r="A568" s="33"/>
      <c r="B568" s="34"/>
      <c r="C568" s="35"/>
      <c r="D568" s="36" t="s">
        <v>65</v>
      </c>
      <c r="E568" s="37" t="s">
        <v>29</v>
      </c>
      <c r="F568" s="38">
        <v>2</v>
      </c>
      <c r="G568" s="38"/>
      <c r="H568" s="38"/>
      <c r="I568" s="21"/>
      <c r="J568" s="38">
        <f t="shared" ref="J568" si="5">F568*I568</f>
        <v>0</v>
      </c>
    </row>
    <row r="569" spans="1:10" s="77" customFormat="1" x14ac:dyDescent="0.2">
      <c r="A569" s="33"/>
      <c r="B569" s="34"/>
      <c r="C569" s="35"/>
      <c r="D569" s="36"/>
      <c r="E569" s="37"/>
      <c r="F569" s="38"/>
      <c r="G569" s="38"/>
      <c r="H569" s="38"/>
      <c r="I569" s="21"/>
      <c r="J569" s="38"/>
    </row>
    <row r="570" spans="1:10" s="77" customFormat="1" ht="18.75" customHeight="1" x14ac:dyDescent="0.2">
      <c r="A570" s="33" t="s">
        <v>988</v>
      </c>
      <c r="B570" s="34"/>
      <c r="C570" s="35"/>
      <c r="D570" s="55" t="s">
        <v>254</v>
      </c>
      <c r="E570" s="37"/>
      <c r="F570" s="38"/>
      <c r="G570" s="38"/>
      <c r="H570" s="38"/>
      <c r="I570" s="21"/>
      <c r="J570" s="38"/>
    </row>
    <row r="571" spans="1:10" s="77" customFormat="1" x14ac:dyDescent="0.2">
      <c r="A571" s="33"/>
      <c r="B571" s="34"/>
      <c r="C571" s="35"/>
      <c r="D571" s="36" t="s">
        <v>59</v>
      </c>
      <c r="E571" s="37" t="s">
        <v>29</v>
      </c>
      <c r="F571" s="38">
        <v>3</v>
      </c>
      <c r="G571" s="38"/>
      <c r="H571" s="38"/>
      <c r="I571" s="21"/>
      <c r="J571" s="38">
        <f t="shared" ref="J571:J572" si="6">F571*I571</f>
        <v>0</v>
      </c>
    </row>
    <row r="572" spans="1:10" s="77" customFormat="1" hidden="1" x14ac:dyDescent="0.2">
      <c r="A572" s="33"/>
      <c r="B572" s="34"/>
      <c r="C572" s="35"/>
      <c r="D572" s="36" t="s">
        <v>65</v>
      </c>
      <c r="E572" s="37" t="s">
        <v>29</v>
      </c>
      <c r="F572" s="38">
        <v>0</v>
      </c>
      <c r="G572" s="38"/>
      <c r="H572" s="38"/>
      <c r="I572" s="21"/>
      <c r="J572" s="38">
        <f t="shared" si="6"/>
        <v>0</v>
      </c>
    </row>
    <row r="573" spans="1:10" s="77" customFormat="1" hidden="1" x14ac:dyDescent="0.2">
      <c r="A573" s="33"/>
      <c r="B573" s="34"/>
      <c r="C573" s="35"/>
      <c r="D573" s="36"/>
      <c r="E573" s="37"/>
      <c r="F573" s="38"/>
      <c r="G573" s="38"/>
      <c r="H573" s="38"/>
      <c r="I573" s="21"/>
      <c r="J573" s="38"/>
    </row>
    <row r="574" spans="1:10" s="77" customFormat="1" hidden="1" x14ac:dyDescent="0.2">
      <c r="A574" s="33"/>
      <c r="B574" s="34"/>
      <c r="C574" s="35"/>
      <c r="D574" s="36"/>
      <c r="E574" s="37"/>
      <c r="F574" s="38"/>
      <c r="G574" s="38"/>
      <c r="H574" s="38"/>
      <c r="I574" s="21"/>
      <c r="J574" s="38"/>
    </row>
    <row r="575" spans="1:10" s="77" customFormat="1" x14ac:dyDescent="0.2">
      <c r="A575" s="33"/>
      <c r="B575" s="34"/>
      <c r="C575" s="35"/>
      <c r="D575" s="36"/>
      <c r="E575" s="37"/>
      <c r="F575" s="38"/>
      <c r="G575" s="38"/>
      <c r="H575" s="38"/>
      <c r="I575" s="21"/>
      <c r="J575" s="38"/>
    </row>
    <row r="576" spans="1:10" s="77" customFormat="1" ht="19.5" customHeight="1" x14ac:dyDescent="0.2">
      <c r="A576" s="33" t="s">
        <v>205</v>
      </c>
      <c r="B576" s="34"/>
      <c r="C576" s="35"/>
      <c r="D576" s="55" t="s">
        <v>398</v>
      </c>
      <c r="E576" s="37"/>
      <c r="F576" s="38"/>
      <c r="G576" s="38"/>
      <c r="H576" s="38"/>
      <c r="I576" s="21"/>
      <c r="J576" s="38"/>
    </row>
    <row r="577" spans="1:10" s="77" customFormat="1" ht="12" customHeight="1" x14ac:dyDescent="0.2">
      <c r="A577" s="33"/>
      <c r="B577" s="34"/>
      <c r="C577" s="35"/>
      <c r="D577" s="81" t="s">
        <v>336</v>
      </c>
      <c r="E577" s="37" t="s">
        <v>29</v>
      </c>
      <c r="F577" s="38">
        <v>13</v>
      </c>
      <c r="G577" s="38"/>
      <c r="H577" s="38"/>
      <c r="I577" s="21"/>
      <c r="J577" s="38">
        <f t="shared" ref="J577:J580" si="7">F577*I577</f>
        <v>0</v>
      </c>
    </row>
    <row r="578" spans="1:10" s="77" customFormat="1" ht="18" customHeight="1" x14ac:dyDescent="0.2">
      <c r="A578" s="33"/>
      <c r="B578" s="34"/>
      <c r="C578" s="35"/>
      <c r="D578" s="81" t="s">
        <v>337</v>
      </c>
      <c r="E578" s="37" t="s">
        <v>29</v>
      </c>
      <c r="F578" s="38">
        <v>5</v>
      </c>
      <c r="G578" s="38"/>
      <c r="H578" s="38"/>
      <c r="I578" s="21"/>
      <c r="J578" s="38">
        <f t="shared" si="7"/>
        <v>0</v>
      </c>
    </row>
    <row r="579" spans="1:10" s="77" customFormat="1" ht="18" customHeight="1" x14ac:dyDescent="0.2">
      <c r="A579" s="33"/>
      <c r="B579" s="34"/>
      <c r="C579" s="35"/>
      <c r="D579" s="81" t="s">
        <v>210</v>
      </c>
      <c r="E579" s="37" t="s">
        <v>29</v>
      </c>
      <c r="F579" s="38">
        <v>5</v>
      </c>
      <c r="G579" s="38"/>
      <c r="H579" s="38"/>
      <c r="I579" s="21"/>
      <c r="J579" s="38">
        <f>F579*I579</f>
        <v>0</v>
      </c>
    </row>
    <row r="580" spans="1:10" s="77" customFormat="1" ht="15.95" hidden="1" customHeight="1" x14ac:dyDescent="0.2">
      <c r="A580" s="33"/>
      <c r="B580" s="34"/>
      <c r="C580" s="35"/>
      <c r="D580" s="90" t="s">
        <v>241</v>
      </c>
      <c r="E580" s="37" t="s">
        <v>29</v>
      </c>
      <c r="F580" s="38">
        <v>0</v>
      </c>
      <c r="G580" s="38"/>
      <c r="H580" s="38"/>
      <c r="I580" s="21"/>
      <c r="J580" s="38">
        <f t="shared" si="7"/>
        <v>0</v>
      </c>
    </row>
    <row r="581" spans="1:10" s="77" customFormat="1" x14ac:dyDescent="0.2">
      <c r="A581" s="33"/>
      <c r="B581" s="34"/>
      <c r="C581" s="35"/>
      <c r="D581" s="36"/>
      <c r="E581" s="37"/>
      <c r="F581" s="38"/>
      <c r="G581" s="38"/>
      <c r="H581" s="38"/>
      <c r="I581" s="21"/>
      <c r="J581" s="38"/>
    </row>
    <row r="582" spans="1:10" s="77" customFormat="1" ht="18" customHeight="1" x14ac:dyDescent="0.2">
      <c r="A582" s="33" t="s">
        <v>319</v>
      </c>
      <c r="B582" s="34"/>
      <c r="C582" s="35"/>
      <c r="D582" s="55" t="s">
        <v>285</v>
      </c>
      <c r="E582" s="37"/>
      <c r="F582" s="38"/>
      <c r="G582" s="38"/>
      <c r="H582" s="38"/>
      <c r="I582" s="21"/>
      <c r="J582" s="38"/>
    </row>
    <row r="583" spans="1:10" s="77" customFormat="1" ht="16.5" customHeight="1" x14ac:dyDescent="0.2">
      <c r="A583" s="33"/>
      <c r="B583" s="34" t="s">
        <v>34</v>
      </c>
      <c r="C583" s="35"/>
      <c r="D583" s="36" t="s">
        <v>541</v>
      </c>
      <c r="E583" s="37" t="s">
        <v>29</v>
      </c>
      <c r="F583" s="38">
        <v>2</v>
      </c>
      <c r="G583" s="38"/>
      <c r="H583" s="38"/>
      <c r="I583" s="21"/>
      <c r="J583" s="38">
        <f>F583*I583</f>
        <v>0</v>
      </c>
    </row>
    <row r="584" spans="1:10" s="77" customFormat="1" ht="16.5" hidden="1" customHeight="1" x14ac:dyDescent="0.2">
      <c r="A584" s="33"/>
      <c r="B584" s="34"/>
      <c r="C584" s="35"/>
      <c r="D584" s="36"/>
      <c r="E584" s="37"/>
      <c r="F584" s="38"/>
      <c r="G584" s="38"/>
      <c r="H584" s="38"/>
      <c r="I584" s="21"/>
      <c r="J584" s="38"/>
    </row>
    <row r="585" spans="1:10" s="77" customFormat="1" ht="16.5" customHeight="1" x14ac:dyDescent="0.2">
      <c r="A585" s="33"/>
      <c r="B585" s="34" t="s">
        <v>34</v>
      </c>
      <c r="C585" s="35"/>
      <c r="D585" s="36" t="s">
        <v>540</v>
      </c>
      <c r="E585" s="37" t="s">
        <v>29</v>
      </c>
      <c r="F585" s="38">
        <v>10</v>
      </c>
      <c r="G585" s="38"/>
      <c r="H585" s="38"/>
      <c r="I585" s="21"/>
      <c r="J585" s="38">
        <f>F585*I585</f>
        <v>0</v>
      </c>
    </row>
    <row r="586" spans="1:10" s="77" customFormat="1" ht="16.5" customHeight="1" x14ac:dyDescent="0.2">
      <c r="A586" s="33"/>
      <c r="B586" s="34" t="s">
        <v>34</v>
      </c>
      <c r="C586" s="35"/>
      <c r="D586" s="36" t="s">
        <v>539</v>
      </c>
      <c r="E586" s="37" t="s">
        <v>29</v>
      </c>
      <c r="F586" s="38">
        <v>2</v>
      </c>
      <c r="G586" s="38"/>
      <c r="H586" s="38"/>
      <c r="I586" s="21"/>
      <c r="J586" s="38">
        <f>F586*I586</f>
        <v>0</v>
      </c>
    </row>
    <row r="587" spans="1:10" s="77" customFormat="1" ht="16.5" hidden="1" customHeight="1" x14ac:dyDescent="0.2">
      <c r="A587" s="33"/>
      <c r="B587" s="34"/>
      <c r="C587" s="35"/>
      <c r="D587" s="36"/>
      <c r="E587" s="37"/>
      <c r="F587" s="38"/>
      <c r="G587" s="38"/>
      <c r="H587" s="38"/>
      <c r="I587" s="21"/>
      <c r="J587" s="38"/>
    </row>
    <row r="588" spans="1:10" s="77" customFormat="1" ht="16.5" customHeight="1" x14ac:dyDescent="0.2">
      <c r="A588" s="33"/>
      <c r="B588" s="34"/>
      <c r="C588" s="35"/>
      <c r="D588" s="36"/>
      <c r="E588" s="37"/>
      <c r="F588" s="38"/>
      <c r="G588" s="38"/>
      <c r="H588" s="38"/>
      <c r="I588" s="21"/>
      <c r="J588" s="38"/>
    </row>
    <row r="589" spans="1:10" s="77" customFormat="1" ht="15.75" customHeight="1" x14ac:dyDescent="0.2">
      <c r="A589" s="33" t="s">
        <v>320</v>
      </c>
      <c r="B589" s="34"/>
      <c r="C589" s="35"/>
      <c r="D589" s="55" t="s">
        <v>878</v>
      </c>
      <c r="E589" s="37"/>
      <c r="F589" s="38"/>
      <c r="G589" s="38"/>
      <c r="H589" s="38"/>
      <c r="I589" s="21"/>
      <c r="J589" s="38"/>
    </row>
    <row r="590" spans="1:10" s="77" customFormat="1" ht="15.95" customHeight="1" x14ac:dyDescent="0.2">
      <c r="A590" s="33"/>
      <c r="B590" s="34"/>
      <c r="C590" s="35"/>
      <c r="D590" s="90" t="s">
        <v>468</v>
      </c>
      <c r="E590" s="37" t="s">
        <v>29</v>
      </c>
      <c r="F590" s="38">
        <v>1</v>
      </c>
      <c r="G590" s="38"/>
      <c r="H590" s="38"/>
      <c r="I590" s="21"/>
      <c r="J590" s="38">
        <f t="shared" ref="J590" si="8">F590*I590</f>
        <v>0</v>
      </c>
    </row>
    <row r="591" spans="1:10" s="77" customFormat="1" ht="15.95" customHeight="1" x14ac:dyDescent="0.2">
      <c r="A591" s="33"/>
      <c r="B591" s="34"/>
      <c r="C591" s="35"/>
      <c r="D591" s="90" t="s">
        <v>467</v>
      </c>
      <c r="E591" s="37" t="s">
        <v>29</v>
      </c>
      <c r="F591" s="38">
        <v>1</v>
      </c>
      <c r="G591" s="38"/>
      <c r="H591" s="38"/>
      <c r="I591" s="21"/>
      <c r="J591" s="38">
        <f t="shared" ref="J591:J593" si="9">F591*I591</f>
        <v>0</v>
      </c>
    </row>
    <row r="592" spans="1:10" s="77" customFormat="1" ht="15.95" customHeight="1" x14ac:dyDescent="0.2">
      <c r="A592" s="33"/>
      <c r="B592" s="34"/>
      <c r="C592" s="35"/>
      <c r="D592" s="90" t="s">
        <v>466</v>
      </c>
      <c r="E592" s="37" t="s">
        <v>29</v>
      </c>
      <c r="F592" s="38">
        <v>2</v>
      </c>
      <c r="G592" s="38"/>
      <c r="H592" s="38"/>
      <c r="I592" s="21"/>
      <c r="J592" s="38">
        <f t="shared" ref="J592" si="10">F592*I592</f>
        <v>0</v>
      </c>
    </row>
    <row r="593" spans="1:10" s="39" customFormat="1" ht="15.95" hidden="1" customHeight="1" x14ac:dyDescent="0.2">
      <c r="A593" s="33"/>
      <c r="B593" s="34"/>
      <c r="C593" s="35"/>
      <c r="D593" s="90" t="s">
        <v>542</v>
      </c>
      <c r="E593" s="37" t="s">
        <v>29</v>
      </c>
      <c r="F593" s="38">
        <v>0</v>
      </c>
      <c r="G593" s="38"/>
      <c r="H593" s="38"/>
      <c r="I593" s="21"/>
      <c r="J593" s="38">
        <f t="shared" si="9"/>
        <v>0</v>
      </c>
    </row>
    <row r="594" spans="1:10" s="39" customFormat="1" ht="15.95" customHeight="1" x14ac:dyDescent="0.2">
      <c r="A594" s="33"/>
      <c r="B594" s="34"/>
      <c r="C594" s="35"/>
      <c r="D594" s="90" t="s">
        <v>469</v>
      </c>
      <c r="E594" s="37" t="s">
        <v>29</v>
      </c>
      <c r="F594" s="38">
        <v>1</v>
      </c>
      <c r="G594" s="38"/>
      <c r="H594" s="38"/>
      <c r="I594" s="21"/>
      <c r="J594" s="38">
        <f t="shared" ref="J594" si="11">F594*I594</f>
        <v>0</v>
      </c>
    </row>
    <row r="595" spans="1:10" s="39" customFormat="1" ht="15.95" hidden="1" customHeight="1" x14ac:dyDescent="0.2">
      <c r="A595" s="33"/>
      <c r="B595" s="34"/>
      <c r="C595" s="35"/>
      <c r="D595" s="90"/>
      <c r="E595" s="37"/>
      <c r="F595" s="38"/>
      <c r="G595" s="38"/>
      <c r="H595" s="38"/>
      <c r="I595" s="21"/>
      <c r="J595" s="38"/>
    </row>
    <row r="596" spans="1:10" s="77" customFormat="1" ht="18" hidden="1" customHeight="1" x14ac:dyDescent="0.2">
      <c r="A596" s="33" t="s">
        <v>320</v>
      </c>
      <c r="B596" s="34"/>
      <c r="C596" s="35"/>
      <c r="D596" s="55" t="s">
        <v>313</v>
      </c>
      <c r="E596" s="37"/>
      <c r="F596" s="38"/>
      <c r="G596" s="38"/>
      <c r="H596" s="38"/>
      <c r="I596" s="21"/>
      <c r="J596" s="38"/>
    </row>
    <row r="597" spans="1:10" s="77" customFormat="1" ht="15.95" hidden="1" customHeight="1" x14ac:dyDescent="0.2">
      <c r="A597" s="33"/>
      <c r="B597" s="34"/>
      <c r="C597" s="35"/>
      <c r="D597" s="81" t="s">
        <v>312</v>
      </c>
      <c r="E597" s="37" t="s">
        <v>29</v>
      </c>
      <c r="F597" s="38">
        <v>0</v>
      </c>
      <c r="G597" s="38"/>
      <c r="H597" s="38"/>
      <c r="I597" s="21"/>
      <c r="J597" s="38">
        <f t="shared" ref="J597:J598" si="12">F597*I597</f>
        <v>0</v>
      </c>
    </row>
    <row r="598" spans="1:10" s="39" customFormat="1" ht="15.95" hidden="1" customHeight="1" x14ac:dyDescent="0.2">
      <c r="A598" s="33"/>
      <c r="B598" s="34"/>
      <c r="C598" s="35"/>
      <c r="D598" s="90" t="s">
        <v>210</v>
      </c>
      <c r="E598" s="37" t="s">
        <v>29</v>
      </c>
      <c r="F598" s="38">
        <v>0</v>
      </c>
      <c r="G598" s="38"/>
      <c r="H598" s="38"/>
      <c r="I598" s="21"/>
      <c r="J598" s="38">
        <f t="shared" si="12"/>
        <v>0</v>
      </c>
    </row>
    <row r="599" spans="1:10" s="39" customFormat="1" ht="15.95" hidden="1" customHeight="1" x14ac:dyDescent="0.2">
      <c r="A599" s="33"/>
      <c r="B599" s="34"/>
      <c r="C599" s="35"/>
      <c r="D599" s="90"/>
      <c r="E599" s="37"/>
      <c r="F599" s="38"/>
      <c r="G599" s="38"/>
      <c r="H599" s="38"/>
      <c r="I599" s="21"/>
      <c r="J599" s="38"/>
    </row>
    <row r="600" spans="1:10" s="39" customFormat="1" ht="16.5" hidden="1" customHeight="1" x14ac:dyDescent="0.2">
      <c r="A600" s="33"/>
      <c r="B600" s="34"/>
      <c r="C600" s="35"/>
      <c r="D600" s="36"/>
      <c r="E600" s="37"/>
      <c r="F600" s="38"/>
      <c r="G600" s="38"/>
      <c r="H600" s="38"/>
      <c r="I600" s="21"/>
      <c r="J600" s="38"/>
    </row>
    <row r="601" spans="1:10" s="39" customFormat="1" x14ac:dyDescent="0.2">
      <c r="A601" s="33"/>
      <c r="B601" s="34"/>
      <c r="C601" s="35"/>
      <c r="D601" s="36" t="s">
        <v>134</v>
      </c>
      <c r="E601" s="37"/>
      <c r="F601" s="38"/>
      <c r="G601" s="38"/>
      <c r="H601" s="38"/>
      <c r="I601" s="21"/>
      <c r="J601" s="38"/>
    </row>
    <row r="602" spans="1:10" s="39" customFormat="1" ht="15" customHeight="1" x14ac:dyDescent="0.2">
      <c r="A602" s="33" t="s">
        <v>321</v>
      </c>
      <c r="B602" s="34" t="e">
        <v>#N/A</v>
      </c>
      <c r="C602" s="35"/>
      <c r="D602" s="55" t="s">
        <v>399</v>
      </c>
      <c r="E602" s="37"/>
      <c r="F602" s="38"/>
      <c r="G602" s="38"/>
      <c r="H602" s="38"/>
      <c r="I602" s="21"/>
      <c r="J602" s="38"/>
    </row>
    <row r="603" spans="1:10" s="39" customFormat="1" ht="17.25" customHeight="1" x14ac:dyDescent="0.2">
      <c r="A603" s="33"/>
      <c r="B603" s="34" t="s">
        <v>34</v>
      </c>
      <c r="C603" s="35"/>
      <c r="D603" s="81" t="s">
        <v>403</v>
      </c>
      <c r="E603" s="37" t="s">
        <v>29</v>
      </c>
      <c r="F603" s="38">
        <v>3</v>
      </c>
      <c r="G603" s="38"/>
      <c r="H603" s="38"/>
      <c r="I603" s="21"/>
      <c r="J603" s="38">
        <f t="shared" ref="J603" si="13">F603*I603</f>
        <v>0</v>
      </c>
    </row>
    <row r="604" spans="1:10" s="39" customFormat="1" ht="17.25" customHeight="1" x14ac:dyDescent="0.2">
      <c r="A604" s="33"/>
      <c r="B604" s="34" t="s">
        <v>34</v>
      </c>
      <c r="C604" s="35"/>
      <c r="D604" s="81" t="s">
        <v>402</v>
      </c>
      <c r="E604" s="37" t="s">
        <v>29</v>
      </c>
      <c r="F604" s="38">
        <v>2</v>
      </c>
      <c r="G604" s="38"/>
      <c r="H604" s="38"/>
      <c r="I604" s="21"/>
      <c r="J604" s="38">
        <f t="shared" ref="J604:J608" si="14">F604*I604</f>
        <v>0</v>
      </c>
    </row>
    <row r="605" spans="1:10" s="39" customFormat="1" ht="13.5" customHeight="1" x14ac:dyDescent="0.2">
      <c r="A605" s="33"/>
      <c r="B605" s="34"/>
      <c r="C605" s="35"/>
      <c r="D605" s="81"/>
      <c r="E605" s="37"/>
      <c r="F605" s="38"/>
      <c r="G605" s="38"/>
      <c r="H605" s="38"/>
      <c r="I605" s="21"/>
      <c r="J605" s="38"/>
    </row>
    <row r="606" spans="1:10" s="39" customFormat="1" ht="17.25" customHeight="1" x14ac:dyDescent="0.2">
      <c r="A606" s="33"/>
      <c r="B606" s="34" t="s">
        <v>34</v>
      </c>
      <c r="C606" s="35"/>
      <c r="D606" s="81" t="s">
        <v>470</v>
      </c>
      <c r="E606" s="37" t="s">
        <v>29</v>
      </c>
      <c r="F606" s="38">
        <v>2</v>
      </c>
      <c r="G606" s="38"/>
      <c r="H606" s="38"/>
      <c r="I606" s="21"/>
      <c r="J606" s="38">
        <f t="shared" ref="J606" si="15">F606*I606</f>
        <v>0</v>
      </c>
    </row>
    <row r="607" spans="1:10" s="39" customFormat="1" ht="14.25" customHeight="1" x14ac:dyDescent="0.2">
      <c r="A607" s="33"/>
      <c r="B607" s="34"/>
      <c r="C607" s="35"/>
      <c r="D607" s="81"/>
      <c r="E607" s="37"/>
      <c r="F607" s="38"/>
      <c r="G607" s="38"/>
      <c r="H607" s="38"/>
      <c r="I607" s="21"/>
      <c r="J607" s="38"/>
    </row>
    <row r="608" spans="1:10" s="39" customFormat="1" ht="17.25" customHeight="1" x14ac:dyDescent="0.2">
      <c r="A608" s="33"/>
      <c r="B608" s="34" t="s">
        <v>34</v>
      </c>
      <c r="C608" s="35"/>
      <c r="D608" s="81" t="s">
        <v>400</v>
      </c>
      <c r="E608" s="37" t="s">
        <v>29</v>
      </c>
      <c r="F608" s="38">
        <v>2</v>
      </c>
      <c r="G608" s="38"/>
      <c r="H608" s="38"/>
      <c r="I608" s="21"/>
      <c r="J608" s="38">
        <f t="shared" si="14"/>
        <v>0</v>
      </c>
    </row>
    <row r="609" spans="1:10" s="39" customFormat="1" ht="11.25" customHeight="1" x14ac:dyDescent="0.2">
      <c r="A609" s="33"/>
      <c r="B609" s="34"/>
      <c r="C609" s="35"/>
      <c r="D609" s="81"/>
      <c r="E609" s="37"/>
      <c r="F609" s="38"/>
      <c r="G609" s="38"/>
      <c r="H609" s="38"/>
      <c r="I609" s="21"/>
      <c r="J609" s="38"/>
    </row>
    <row r="610" spans="1:10" s="39" customFormat="1" ht="17.25" customHeight="1" x14ac:dyDescent="0.2">
      <c r="A610" s="33"/>
      <c r="B610" s="34" t="s">
        <v>34</v>
      </c>
      <c r="C610" s="35"/>
      <c r="D610" s="81" t="s">
        <v>543</v>
      </c>
      <c r="E610" s="37" t="s">
        <v>29</v>
      </c>
      <c r="F610" s="38">
        <v>2</v>
      </c>
      <c r="G610" s="38"/>
      <c r="H610" s="38"/>
      <c r="I610" s="21"/>
      <c r="J610" s="38">
        <f t="shared" ref="J610" si="16">F610*I610</f>
        <v>0</v>
      </c>
    </row>
    <row r="611" spans="1:10" s="39" customFormat="1" ht="17.25" customHeight="1" x14ac:dyDescent="0.2">
      <c r="A611" s="33"/>
      <c r="B611" s="34" t="s">
        <v>34</v>
      </c>
      <c r="C611" s="35"/>
      <c r="D611" s="81" t="s">
        <v>471</v>
      </c>
      <c r="E611" s="37" t="s">
        <v>29</v>
      </c>
      <c r="F611" s="38">
        <v>1</v>
      </c>
      <c r="G611" s="38"/>
      <c r="H611" s="38"/>
      <c r="I611" s="21"/>
      <c r="J611" s="38">
        <f t="shared" ref="J611" si="17">F611*I611</f>
        <v>0</v>
      </c>
    </row>
    <row r="612" spans="1:10" s="39" customFormat="1" ht="17.25" customHeight="1" x14ac:dyDescent="0.2">
      <c r="A612" s="33"/>
      <c r="B612" s="34" t="s">
        <v>34</v>
      </c>
      <c r="C612" s="35"/>
      <c r="D612" s="81" t="s">
        <v>544</v>
      </c>
      <c r="E612" s="37" t="s">
        <v>29</v>
      </c>
      <c r="F612" s="38">
        <v>1</v>
      </c>
      <c r="G612" s="38"/>
      <c r="H612" s="38"/>
      <c r="I612" s="21"/>
      <c r="J612" s="38">
        <f t="shared" ref="J612:J613" si="18">F612*I612</f>
        <v>0</v>
      </c>
    </row>
    <row r="613" spans="1:10" s="39" customFormat="1" ht="17.25" customHeight="1" x14ac:dyDescent="0.2">
      <c r="A613" s="33"/>
      <c r="B613" s="34" t="s">
        <v>34</v>
      </c>
      <c r="C613" s="35"/>
      <c r="D613" s="81" t="s">
        <v>601</v>
      </c>
      <c r="E613" s="37" t="s">
        <v>29</v>
      </c>
      <c r="F613" s="38">
        <v>1</v>
      </c>
      <c r="G613" s="38"/>
      <c r="H613" s="38"/>
      <c r="I613" s="21"/>
      <c r="J613" s="38">
        <f t="shared" si="18"/>
        <v>0</v>
      </c>
    </row>
    <row r="614" spans="1:10" s="39" customFormat="1" ht="17.25" customHeight="1" x14ac:dyDescent="0.2">
      <c r="A614" s="33"/>
      <c r="B614" s="34"/>
      <c r="C614" s="35"/>
      <c r="D614" s="81"/>
      <c r="E614" s="37"/>
      <c r="F614" s="38"/>
      <c r="G614" s="38"/>
      <c r="H614" s="38"/>
      <c r="I614" s="21"/>
      <c r="J614" s="38"/>
    </row>
    <row r="615" spans="1:10" s="39" customFormat="1" ht="17.25" customHeight="1" x14ac:dyDescent="0.2">
      <c r="A615" s="33"/>
      <c r="B615" s="34" t="s">
        <v>34</v>
      </c>
      <c r="C615" s="35"/>
      <c r="D615" s="81" t="s">
        <v>602</v>
      </c>
      <c r="E615" s="37" t="s">
        <v>29</v>
      </c>
      <c r="F615" s="38">
        <v>4</v>
      </c>
      <c r="G615" s="38"/>
      <c r="H615" s="38"/>
      <c r="I615" s="21"/>
      <c r="J615" s="38">
        <f t="shared" ref="J615" si="19">F615*I615</f>
        <v>0</v>
      </c>
    </row>
    <row r="616" spans="1:10" s="39" customFormat="1" ht="17.25" customHeight="1" x14ac:dyDescent="0.2">
      <c r="A616" s="33"/>
      <c r="B616" s="34" t="s">
        <v>34</v>
      </c>
      <c r="C616" s="35"/>
      <c r="D616" s="81" t="s">
        <v>603</v>
      </c>
      <c r="E616" s="37" t="s">
        <v>29</v>
      </c>
      <c r="F616" s="38">
        <v>4</v>
      </c>
      <c r="G616" s="38"/>
      <c r="H616" s="38"/>
      <c r="I616" s="21"/>
      <c r="J616" s="38">
        <f t="shared" ref="J616:J617" si="20">F616*I616</f>
        <v>0</v>
      </c>
    </row>
    <row r="617" spans="1:10" s="39" customFormat="1" ht="17.25" customHeight="1" x14ac:dyDescent="0.2">
      <c r="A617" s="33"/>
      <c r="B617" s="34" t="s">
        <v>34</v>
      </c>
      <c r="C617" s="35"/>
      <c r="D617" s="81" t="s">
        <v>604</v>
      </c>
      <c r="E617" s="37" t="s">
        <v>29</v>
      </c>
      <c r="F617" s="38">
        <v>2</v>
      </c>
      <c r="G617" s="38"/>
      <c r="H617" s="38"/>
      <c r="I617" s="21"/>
      <c r="J617" s="38">
        <f t="shared" si="20"/>
        <v>0</v>
      </c>
    </row>
    <row r="618" spans="1:10" s="39" customFormat="1" ht="17.25" customHeight="1" x14ac:dyDescent="0.2">
      <c r="A618" s="33"/>
      <c r="B618" s="34"/>
      <c r="C618" s="35"/>
      <c r="D618" s="81"/>
      <c r="E618" s="37"/>
      <c r="F618" s="38"/>
      <c r="G618" s="38"/>
      <c r="H618" s="38"/>
      <c r="I618" s="21"/>
      <c r="J618" s="38"/>
    </row>
    <row r="619" spans="1:10" s="39" customFormat="1" ht="17.25" customHeight="1" x14ac:dyDescent="0.2">
      <c r="A619" s="33"/>
      <c r="B619" s="34" t="s">
        <v>34</v>
      </c>
      <c r="C619" s="35"/>
      <c r="D619" s="81" t="s">
        <v>401</v>
      </c>
      <c r="E619" s="37" t="s">
        <v>29</v>
      </c>
      <c r="F619" s="38">
        <v>4</v>
      </c>
      <c r="G619" s="38"/>
      <c r="H619" s="38"/>
      <c r="I619" s="21"/>
      <c r="J619" s="38">
        <f t="shared" ref="J619" si="21">F619*I619</f>
        <v>0</v>
      </c>
    </row>
    <row r="620" spans="1:10" s="39" customFormat="1" ht="17.25" customHeight="1" x14ac:dyDescent="0.2">
      <c r="A620" s="33"/>
      <c r="B620" s="34"/>
      <c r="C620" s="35"/>
      <c r="D620" s="81"/>
      <c r="E620" s="37"/>
      <c r="F620" s="38"/>
      <c r="G620" s="38"/>
      <c r="H620" s="38"/>
      <c r="I620" s="21"/>
      <c r="J620" s="38"/>
    </row>
    <row r="621" spans="1:10" s="77" customFormat="1" x14ac:dyDescent="0.2">
      <c r="A621" s="33"/>
      <c r="B621" s="34"/>
      <c r="C621" s="35"/>
      <c r="D621" s="55" t="s">
        <v>35</v>
      </c>
      <c r="E621" s="37"/>
      <c r="F621" s="38"/>
      <c r="G621" s="38"/>
      <c r="H621" s="38"/>
      <c r="I621" s="21"/>
      <c r="J621" s="38"/>
    </row>
    <row r="622" spans="1:10" s="58" customFormat="1" x14ac:dyDescent="0.2">
      <c r="A622" s="33"/>
      <c r="B622" s="34"/>
      <c r="C622" s="35"/>
      <c r="D622" s="55"/>
      <c r="E622" s="37"/>
      <c r="F622" s="38"/>
      <c r="G622" s="38"/>
      <c r="H622" s="38"/>
      <c r="I622" s="21"/>
      <c r="J622" s="38"/>
    </row>
    <row r="623" spans="1:10" s="77" customFormat="1" ht="16.5" customHeight="1" x14ac:dyDescent="0.2">
      <c r="A623" s="33" t="s">
        <v>322</v>
      </c>
      <c r="B623" s="34" t="e">
        <v>#N/A</v>
      </c>
      <c r="C623" s="35"/>
      <c r="D623" s="36" t="s">
        <v>329</v>
      </c>
      <c r="E623" s="37"/>
      <c r="F623" s="38"/>
      <c r="G623" s="38"/>
      <c r="H623" s="38"/>
      <c r="I623" s="21"/>
      <c r="J623" s="38"/>
    </row>
    <row r="624" spans="1:10" s="77" customFormat="1" ht="15.75" customHeight="1" x14ac:dyDescent="0.2">
      <c r="A624" s="33"/>
      <c r="B624" s="34"/>
      <c r="C624" s="35"/>
      <c r="D624" s="81" t="s">
        <v>338</v>
      </c>
      <c r="E624" s="37" t="s">
        <v>29</v>
      </c>
      <c r="F624" s="38">
        <v>3</v>
      </c>
      <c r="G624" s="38"/>
      <c r="H624" s="38"/>
      <c r="I624" s="21"/>
      <c r="J624" s="38">
        <f>F624*I624</f>
        <v>0</v>
      </c>
    </row>
    <row r="625" spans="1:10" s="77" customFormat="1" ht="15.75" customHeight="1" x14ac:dyDescent="0.2">
      <c r="A625" s="33"/>
      <c r="B625" s="34"/>
      <c r="C625" s="35"/>
      <c r="D625" s="81" t="s">
        <v>344</v>
      </c>
      <c r="E625" s="37" t="s">
        <v>29</v>
      </c>
      <c r="F625" s="38">
        <v>2</v>
      </c>
      <c r="G625" s="38"/>
      <c r="H625" s="38"/>
      <c r="I625" s="21"/>
      <c r="J625" s="38">
        <f>F625*I625</f>
        <v>0</v>
      </c>
    </row>
    <row r="626" spans="1:10" s="77" customFormat="1" ht="15.75" customHeight="1" x14ac:dyDescent="0.2">
      <c r="A626" s="33"/>
      <c r="B626" s="34"/>
      <c r="C626" s="35"/>
      <c r="D626" s="81" t="s">
        <v>339</v>
      </c>
      <c r="E626" s="37" t="s">
        <v>29</v>
      </c>
      <c r="F626" s="38">
        <v>3</v>
      </c>
      <c r="G626" s="38"/>
      <c r="H626" s="38"/>
      <c r="I626" s="21"/>
      <c r="J626" s="38">
        <f>F626*I626</f>
        <v>0</v>
      </c>
    </row>
    <row r="627" spans="1:10" s="77" customFormat="1" ht="15.75" customHeight="1" x14ac:dyDescent="0.2">
      <c r="A627" s="33"/>
      <c r="B627" s="34"/>
      <c r="C627" s="35"/>
      <c r="D627" s="81" t="s">
        <v>473</v>
      </c>
      <c r="E627" s="37" t="s">
        <v>29</v>
      </c>
      <c r="F627" s="38">
        <v>3</v>
      </c>
      <c r="G627" s="38"/>
      <c r="H627" s="38"/>
      <c r="I627" s="21"/>
      <c r="J627" s="38">
        <f>F627*I627</f>
        <v>0</v>
      </c>
    </row>
    <row r="628" spans="1:10" s="77" customFormat="1" ht="15.75" customHeight="1" x14ac:dyDescent="0.2">
      <c r="A628" s="33"/>
      <c r="B628" s="34"/>
      <c r="C628" s="35"/>
      <c r="D628" s="81"/>
      <c r="E628" s="37"/>
      <c r="F628" s="38"/>
      <c r="G628" s="38"/>
      <c r="H628" s="38"/>
      <c r="I628" s="21"/>
      <c r="J628" s="38"/>
    </row>
    <row r="629" spans="1:10" s="77" customFormat="1" ht="25.5" customHeight="1" x14ac:dyDescent="0.2">
      <c r="A629" s="33" t="s">
        <v>323</v>
      </c>
      <c r="B629" s="34" t="e">
        <v>#N/A</v>
      </c>
      <c r="C629" s="35"/>
      <c r="D629" s="36" t="s">
        <v>546</v>
      </c>
      <c r="E629" s="37"/>
      <c r="F629" s="38"/>
      <c r="G629" s="38"/>
      <c r="H629" s="38"/>
      <c r="I629" s="21"/>
      <c r="J629" s="38"/>
    </row>
    <row r="630" spans="1:10" s="77" customFormat="1" ht="15.75" customHeight="1" x14ac:dyDescent="0.2">
      <c r="A630" s="33"/>
      <c r="B630" s="34"/>
      <c r="C630" s="35"/>
      <c r="D630" s="81" t="s">
        <v>338</v>
      </c>
      <c r="E630" s="37" t="s">
        <v>29</v>
      </c>
      <c r="F630" s="38">
        <v>1</v>
      </c>
      <c r="G630" s="38"/>
      <c r="H630" s="38"/>
      <c r="I630" s="21"/>
      <c r="J630" s="38">
        <f>F630*I630</f>
        <v>0</v>
      </c>
    </row>
    <row r="631" spans="1:10" s="77" customFormat="1" ht="15.75" customHeight="1" x14ac:dyDescent="0.2">
      <c r="A631" s="33"/>
      <c r="B631" s="34"/>
      <c r="C631" s="35"/>
      <c r="D631" s="81"/>
      <c r="E631" s="37"/>
      <c r="F631" s="38"/>
      <c r="G631" s="38"/>
      <c r="H631" s="38"/>
      <c r="I631" s="21"/>
      <c r="J631" s="38"/>
    </row>
    <row r="632" spans="1:10" s="77" customFormat="1" ht="27" customHeight="1" x14ac:dyDescent="0.2">
      <c r="A632" s="33" t="s">
        <v>324</v>
      </c>
      <c r="B632" s="34" t="e">
        <v>#N/A</v>
      </c>
      <c r="C632" s="35"/>
      <c r="D632" s="36" t="s">
        <v>545</v>
      </c>
      <c r="E632" s="37"/>
      <c r="F632" s="38"/>
      <c r="G632" s="38"/>
      <c r="H632" s="38"/>
      <c r="I632" s="21"/>
      <c r="J632" s="38"/>
    </row>
    <row r="633" spans="1:10" s="77" customFormat="1" ht="15.75" hidden="1" customHeight="1" x14ac:dyDescent="0.2">
      <c r="A633" s="33"/>
      <c r="B633" s="34"/>
      <c r="C633" s="35"/>
      <c r="D633" s="81" t="s">
        <v>344</v>
      </c>
      <c r="E633" s="37" t="s">
        <v>29</v>
      </c>
      <c r="F633" s="38">
        <v>0</v>
      </c>
      <c r="G633" s="38"/>
      <c r="H633" s="38"/>
      <c r="I633" s="21"/>
      <c r="J633" s="38">
        <f>F633*I633</f>
        <v>0</v>
      </c>
    </row>
    <row r="634" spans="1:10" s="77" customFormat="1" ht="15.75" customHeight="1" x14ac:dyDescent="0.2">
      <c r="A634" s="33"/>
      <c r="B634" s="34"/>
      <c r="C634" s="35"/>
      <c r="D634" s="81" t="s">
        <v>339</v>
      </c>
      <c r="E634" s="37" t="s">
        <v>29</v>
      </c>
      <c r="F634" s="38">
        <v>1</v>
      </c>
      <c r="G634" s="38"/>
      <c r="H634" s="38"/>
      <c r="I634" s="21"/>
      <c r="J634" s="38">
        <f>F634*I634</f>
        <v>0</v>
      </c>
    </row>
    <row r="635" spans="1:10" s="58" customFormat="1" x14ac:dyDescent="0.2">
      <c r="A635" s="33"/>
      <c r="B635" s="34"/>
      <c r="C635" s="35"/>
      <c r="D635" s="55"/>
      <c r="E635" s="37"/>
      <c r="F635" s="38"/>
      <c r="G635" s="38"/>
      <c r="H635" s="38"/>
      <c r="I635" s="21"/>
      <c r="J635" s="38"/>
    </row>
    <row r="636" spans="1:10" s="77" customFormat="1" ht="18" hidden="1" customHeight="1" x14ac:dyDescent="0.2">
      <c r="A636" s="33" t="s">
        <v>324</v>
      </c>
      <c r="B636" s="34" t="e">
        <v>#N/A</v>
      </c>
      <c r="C636" s="35"/>
      <c r="D636" s="36" t="s">
        <v>472</v>
      </c>
      <c r="E636" s="37"/>
      <c r="F636" s="38"/>
      <c r="G636" s="38"/>
      <c r="H636" s="38"/>
      <c r="I636" s="21"/>
      <c r="J636" s="38"/>
    </row>
    <row r="637" spans="1:10" s="77" customFormat="1" ht="15.75" hidden="1" customHeight="1" x14ac:dyDescent="0.2">
      <c r="A637" s="33"/>
      <c r="B637" s="34"/>
      <c r="C637" s="35"/>
      <c r="D637" s="81" t="s">
        <v>338</v>
      </c>
      <c r="E637" s="37" t="s">
        <v>29</v>
      </c>
      <c r="F637" s="38">
        <v>0</v>
      </c>
      <c r="G637" s="38"/>
      <c r="H637" s="38"/>
      <c r="I637" s="21"/>
      <c r="J637" s="38">
        <f>F637*I637</f>
        <v>0</v>
      </c>
    </row>
    <row r="638" spans="1:10" s="39" customFormat="1" ht="17.25" hidden="1" customHeight="1" x14ac:dyDescent="0.2">
      <c r="A638" s="33"/>
      <c r="B638" s="34"/>
      <c r="C638" s="35"/>
      <c r="D638" s="81"/>
      <c r="E638" s="37"/>
      <c r="F638" s="38"/>
      <c r="G638" s="38"/>
      <c r="H638" s="38"/>
      <c r="I638" s="21"/>
      <c r="J638" s="38"/>
    </row>
    <row r="639" spans="1:10" s="77" customFormat="1" ht="18.75" hidden="1" customHeight="1" x14ac:dyDescent="0.2">
      <c r="A639" s="33" t="s">
        <v>323</v>
      </c>
      <c r="B639" s="34" t="e">
        <v>#N/A</v>
      </c>
      <c r="C639" s="35"/>
      <c r="D639" s="36" t="s">
        <v>331</v>
      </c>
      <c r="E639" s="37"/>
      <c r="F639" s="38"/>
      <c r="G639" s="38"/>
      <c r="H639" s="38"/>
      <c r="I639" s="21"/>
      <c r="J639" s="38"/>
    </row>
    <row r="640" spans="1:10" s="77" customFormat="1" ht="15.75" hidden="1" customHeight="1" x14ac:dyDescent="0.2">
      <c r="A640" s="33"/>
      <c r="B640" s="34"/>
      <c r="C640" s="35"/>
      <c r="D640" s="81" t="s">
        <v>314</v>
      </c>
      <c r="E640" s="37" t="s">
        <v>29</v>
      </c>
      <c r="F640" s="38">
        <v>0</v>
      </c>
      <c r="G640" s="38"/>
      <c r="H640" s="38"/>
      <c r="I640" s="21"/>
      <c r="J640" s="38">
        <f>F640*I640</f>
        <v>0</v>
      </c>
    </row>
    <row r="641" spans="1:10" s="39" customFormat="1" ht="15.75" hidden="1" customHeight="1" x14ac:dyDescent="0.2">
      <c r="A641" s="33"/>
      <c r="B641" s="34"/>
      <c r="C641" s="35"/>
      <c r="D641" s="81"/>
      <c r="E641" s="37"/>
      <c r="F641" s="38"/>
      <c r="G641" s="38"/>
      <c r="H641" s="38"/>
      <c r="I641" s="21"/>
      <c r="J641" s="38"/>
    </row>
    <row r="642" spans="1:10" s="39" customFormat="1" ht="15.75" hidden="1" customHeight="1" x14ac:dyDescent="0.2">
      <c r="A642" s="33"/>
      <c r="B642" s="34"/>
      <c r="C642" s="35"/>
      <c r="D642" s="81"/>
      <c r="E642" s="37"/>
      <c r="F642" s="38"/>
      <c r="G642" s="38"/>
      <c r="H642" s="38"/>
      <c r="I642" s="21"/>
      <c r="J642" s="38"/>
    </row>
    <row r="643" spans="1:10" s="39" customFormat="1" ht="15.75" hidden="1" customHeight="1" x14ac:dyDescent="0.2">
      <c r="A643" s="33" t="s">
        <v>250</v>
      </c>
      <c r="B643" s="34"/>
      <c r="C643" s="35"/>
      <c r="D643" s="36" t="s">
        <v>243</v>
      </c>
      <c r="E643" s="37"/>
      <c r="F643" s="38"/>
      <c r="G643" s="38"/>
      <c r="H643" s="38"/>
      <c r="I643" s="21"/>
      <c r="J643" s="38"/>
    </row>
    <row r="644" spans="1:10" s="39" customFormat="1" ht="15.75" hidden="1" customHeight="1" x14ac:dyDescent="0.2">
      <c r="A644" s="33"/>
      <c r="B644" s="34"/>
      <c r="C644" s="35"/>
      <c r="D644" s="81" t="s">
        <v>242</v>
      </c>
      <c r="E644" s="37" t="s">
        <v>29</v>
      </c>
      <c r="F644" s="38">
        <v>0</v>
      </c>
      <c r="G644" s="38"/>
      <c r="H644" s="38"/>
      <c r="I644" s="21"/>
      <c r="J644" s="38">
        <f>F644*I644</f>
        <v>0</v>
      </c>
    </row>
    <row r="645" spans="1:10" s="39" customFormat="1" ht="14.25" hidden="1" customHeight="1" x14ac:dyDescent="0.2">
      <c r="A645" s="33"/>
      <c r="B645" s="34"/>
      <c r="C645" s="35"/>
      <c r="D645" s="81"/>
      <c r="E645" s="37"/>
      <c r="F645" s="38"/>
      <c r="G645" s="38"/>
      <c r="H645" s="38"/>
      <c r="I645" s="21"/>
      <c r="J645" s="38"/>
    </row>
    <row r="646" spans="1:10" s="39" customFormat="1" ht="30.75" customHeight="1" x14ac:dyDescent="0.2">
      <c r="A646" s="33" t="s">
        <v>325</v>
      </c>
      <c r="B646" s="34"/>
      <c r="C646" s="35"/>
      <c r="D646" s="81" t="s">
        <v>405</v>
      </c>
      <c r="E646" s="37"/>
      <c r="F646" s="38"/>
      <c r="G646" s="38"/>
      <c r="H646" s="38"/>
      <c r="I646" s="21"/>
      <c r="J646" s="38"/>
    </row>
    <row r="647" spans="1:10" s="39" customFormat="1" ht="15.75" customHeight="1" x14ac:dyDescent="0.2">
      <c r="A647" s="33"/>
      <c r="B647" s="34"/>
      <c r="C647" s="35"/>
      <c r="D647" s="81" t="s">
        <v>135</v>
      </c>
      <c r="E647" s="37" t="s">
        <v>29</v>
      </c>
      <c r="F647" s="38">
        <v>1</v>
      </c>
      <c r="G647" s="38"/>
      <c r="H647" s="38"/>
      <c r="I647" s="21"/>
      <c r="J647" s="38">
        <f>F647*I647</f>
        <v>0</v>
      </c>
    </row>
    <row r="648" spans="1:10" s="39" customFormat="1" x14ac:dyDescent="0.2">
      <c r="A648" s="33"/>
      <c r="B648" s="34"/>
      <c r="C648" s="35"/>
      <c r="D648" s="36"/>
      <c r="E648" s="37"/>
      <c r="F648" s="38"/>
      <c r="G648" s="38"/>
      <c r="H648" s="38"/>
      <c r="I648" s="21"/>
      <c r="J648" s="38"/>
    </row>
    <row r="649" spans="1:10" s="39" customFormat="1" x14ac:dyDescent="0.2">
      <c r="A649" s="33"/>
      <c r="B649" s="34"/>
      <c r="C649" s="35"/>
      <c r="D649" s="36"/>
      <c r="E649" s="37"/>
      <c r="F649" s="38"/>
      <c r="G649" s="38"/>
      <c r="H649" s="38"/>
      <c r="I649" s="21"/>
      <c r="J649" s="38"/>
    </row>
    <row r="650" spans="1:10" s="77" customFormat="1" ht="15.75" customHeight="1" x14ac:dyDescent="0.2">
      <c r="A650" s="33" t="s">
        <v>326</v>
      </c>
      <c r="B650" s="34" t="s">
        <v>36</v>
      </c>
      <c r="C650" s="35"/>
      <c r="D650" s="36" t="s">
        <v>404</v>
      </c>
      <c r="E650" s="37"/>
      <c r="F650" s="38"/>
      <c r="G650" s="38"/>
      <c r="H650" s="38"/>
      <c r="I650" s="21"/>
      <c r="J650" s="38"/>
    </row>
    <row r="651" spans="1:10" s="39" customFormat="1" ht="15.75" customHeight="1" x14ac:dyDescent="0.2">
      <c r="A651" s="33"/>
      <c r="B651" s="34" t="s">
        <v>36</v>
      </c>
      <c r="C651" s="35"/>
      <c r="D651" s="36" t="s">
        <v>58</v>
      </c>
      <c r="E651" s="37" t="s">
        <v>29</v>
      </c>
      <c r="F651" s="38">
        <v>1</v>
      </c>
      <c r="G651" s="38"/>
      <c r="H651" s="38"/>
      <c r="I651" s="21"/>
      <c r="J651" s="38">
        <f>F651*I651</f>
        <v>0</v>
      </c>
    </row>
    <row r="652" spans="1:10" s="39" customFormat="1" ht="15.75" customHeight="1" x14ac:dyDescent="0.2">
      <c r="A652" s="33"/>
      <c r="B652" s="34" t="s">
        <v>36</v>
      </c>
      <c r="C652" s="35"/>
      <c r="D652" s="36" t="s">
        <v>59</v>
      </c>
      <c r="E652" s="37" t="s">
        <v>29</v>
      </c>
      <c r="F652" s="38">
        <v>1</v>
      </c>
      <c r="G652" s="38"/>
      <c r="H652" s="38"/>
      <c r="I652" s="21"/>
      <c r="J652" s="38">
        <f>F652*I652</f>
        <v>0</v>
      </c>
    </row>
    <row r="653" spans="1:10" s="39" customFormat="1" x14ac:dyDescent="0.2">
      <c r="A653" s="33"/>
      <c r="B653" s="34"/>
      <c r="C653" s="35"/>
      <c r="D653" s="36"/>
      <c r="E653" s="37"/>
      <c r="F653" s="38"/>
      <c r="G653" s="38"/>
      <c r="H653" s="38"/>
      <c r="I653" s="21"/>
      <c r="J653" s="38"/>
    </row>
    <row r="654" spans="1:10" s="39" customFormat="1" ht="17.25" hidden="1" customHeight="1" x14ac:dyDescent="0.2">
      <c r="A654" s="33" t="s">
        <v>201</v>
      </c>
      <c r="B654" s="34" t="s">
        <v>36</v>
      </c>
      <c r="C654" s="35"/>
      <c r="D654" s="36" t="s">
        <v>131</v>
      </c>
      <c r="E654" s="37"/>
      <c r="F654" s="38"/>
      <c r="G654" s="38"/>
      <c r="H654" s="38"/>
      <c r="I654" s="21"/>
      <c r="J654" s="38"/>
    </row>
    <row r="655" spans="1:10" s="39" customFormat="1" hidden="1" x14ac:dyDescent="0.2">
      <c r="A655" s="33"/>
      <c r="B655" s="34"/>
      <c r="C655" s="35"/>
      <c r="D655" s="36" t="s">
        <v>59</v>
      </c>
      <c r="E655" s="37"/>
      <c r="F655" s="38">
        <v>0</v>
      </c>
      <c r="G655" s="38"/>
      <c r="H655" s="38"/>
      <c r="I655" s="21"/>
      <c r="J655" s="38">
        <f>F655*I655</f>
        <v>0</v>
      </c>
    </row>
    <row r="656" spans="1:10" s="39" customFormat="1" hidden="1" x14ac:dyDescent="0.2">
      <c r="A656" s="33"/>
      <c r="B656" s="34"/>
      <c r="C656" s="35"/>
      <c r="D656" s="36" t="s">
        <v>65</v>
      </c>
      <c r="E656" s="37"/>
      <c r="F656" s="38">
        <v>0</v>
      </c>
      <c r="G656" s="38"/>
      <c r="H656" s="38"/>
      <c r="I656" s="21"/>
      <c r="J656" s="38">
        <f>F656*I656</f>
        <v>0</v>
      </c>
    </row>
    <row r="657" spans="1:10" s="39" customFormat="1" hidden="1" x14ac:dyDescent="0.2">
      <c r="A657" s="33"/>
      <c r="B657" s="34"/>
      <c r="C657" s="35"/>
      <c r="D657" s="36"/>
      <c r="E657" s="37"/>
      <c r="F657" s="38"/>
      <c r="G657" s="38"/>
      <c r="H657" s="38"/>
      <c r="I657" s="21"/>
      <c r="J657" s="38"/>
    </row>
    <row r="658" spans="1:10" s="39" customFormat="1" hidden="1" x14ac:dyDescent="0.2">
      <c r="A658" s="33"/>
      <c r="B658" s="34"/>
      <c r="C658" s="35"/>
      <c r="D658" s="36"/>
      <c r="E658" s="37"/>
      <c r="F658" s="38"/>
      <c r="G658" s="38"/>
      <c r="H658" s="38"/>
      <c r="I658" s="21"/>
      <c r="J658" s="38"/>
    </row>
    <row r="659" spans="1:10" s="39" customFormat="1" ht="15.75" hidden="1" customHeight="1" x14ac:dyDescent="0.2">
      <c r="A659" s="33" t="s">
        <v>202</v>
      </c>
      <c r="B659" s="34" t="s">
        <v>36</v>
      </c>
      <c r="C659" s="35"/>
      <c r="D659" s="36" t="s">
        <v>270</v>
      </c>
      <c r="E659" s="37"/>
      <c r="F659" s="38"/>
      <c r="G659" s="38"/>
      <c r="H659" s="38"/>
      <c r="I659" s="21"/>
      <c r="J659" s="38"/>
    </row>
    <row r="660" spans="1:10" s="39" customFormat="1" hidden="1" x14ac:dyDescent="0.2">
      <c r="A660" s="33"/>
      <c r="B660" s="34"/>
      <c r="C660" s="35"/>
      <c r="D660" s="36" t="s">
        <v>65</v>
      </c>
      <c r="E660" s="37" t="s">
        <v>29</v>
      </c>
      <c r="F660" s="38">
        <v>0</v>
      </c>
      <c r="G660" s="38"/>
      <c r="H660" s="38"/>
      <c r="I660" s="21"/>
      <c r="J660" s="38">
        <f>F660*I660</f>
        <v>0</v>
      </c>
    </row>
    <row r="661" spans="1:10" s="39" customFormat="1" hidden="1" x14ac:dyDescent="0.2">
      <c r="A661" s="33"/>
      <c r="B661" s="34"/>
      <c r="C661" s="35"/>
      <c r="D661" s="36"/>
      <c r="E661" s="37"/>
      <c r="F661" s="38"/>
      <c r="G661" s="38"/>
      <c r="H661" s="38"/>
      <c r="I661" s="21"/>
      <c r="J661" s="38"/>
    </row>
    <row r="662" spans="1:10" s="39" customFormat="1" ht="26.25" hidden="1" customHeight="1" x14ac:dyDescent="0.2">
      <c r="A662" s="33" t="s">
        <v>244</v>
      </c>
      <c r="B662" s="34" t="s">
        <v>36</v>
      </c>
      <c r="C662" s="35"/>
      <c r="D662" s="36" t="s">
        <v>249</v>
      </c>
      <c r="E662" s="37"/>
      <c r="F662" s="38"/>
      <c r="G662" s="38"/>
      <c r="H662" s="38"/>
      <c r="I662" s="21"/>
      <c r="J662" s="38"/>
    </row>
    <row r="663" spans="1:10" s="39" customFormat="1" hidden="1" x14ac:dyDescent="0.2">
      <c r="A663" s="33"/>
      <c r="B663" s="34"/>
      <c r="C663" s="35"/>
      <c r="D663" s="36" t="s">
        <v>65</v>
      </c>
      <c r="E663" s="37" t="s">
        <v>29</v>
      </c>
      <c r="F663" s="38">
        <v>0</v>
      </c>
      <c r="G663" s="38"/>
      <c r="H663" s="38"/>
      <c r="I663" s="21"/>
      <c r="J663" s="38">
        <f>F663*I663</f>
        <v>0</v>
      </c>
    </row>
    <row r="664" spans="1:10" s="39" customFormat="1" hidden="1" x14ac:dyDescent="0.2">
      <c r="A664" s="33"/>
      <c r="B664" s="34"/>
      <c r="C664" s="35"/>
      <c r="D664" s="36"/>
      <c r="E664" s="37"/>
      <c r="F664" s="38"/>
      <c r="G664" s="38"/>
      <c r="H664" s="38"/>
      <c r="I664" s="21"/>
      <c r="J664" s="38"/>
    </row>
    <row r="665" spans="1:10" s="39" customFormat="1" ht="26.25" hidden="1" customHeight="1" x14ac:dyDescent="0.2">
      <c r="A665" s="33" t="s">
        <v>246</v>
      </c>
      <c r="B665" s="34" t="s">
        <v>36</v>
      </c>
      <c r="C665" s="35"/>
      <c r="D665" s="36" t="s">
        <v>245</v>
      </c>
      <c r="E665" s="37"/>
      <c r="F665" s="38"/>
      <c r="G665" s="38"/>
      <c r="H665" s="38"/>
      <c r="I665" s="21"/>
      <c r="J665" s="38"/>
    </row>
    <row r="666" spans="1:10" s="39" customFormat="1" hidden="1" x14ac:dyDescent="0.2">
      <c r="A666" s="33"/>
      <c r="B666" s="34"/>
      <c r="C666" s="35"/>
      <c r="D666" s="36" t="s">
        <v>65</v>
      </c>
      <c r="E666" s="37" t="s">
        <v>29</v>
      </c>
      <c r="F666" s="38">
        <v>0</v>
      </c>
      <c r="G666" s="38"/>
      <c r="H666" s="38"/>
      <c r="I666" s="21"/>
      <c r="J666" s="38">
        <f>F666*I666</f>
        <v>0</v>
      </c>
    </row>
    <row r="667" spans="1:10" s="39" customFormat="1" hidden="1" x14ac:dyDescent="0.2">
      <c r="A667" s="33"/>
      <c r="B667" s="34"/>
      <c r="C667" s="35"/>
      <c r="D667" s="36"/>
      <c r="E667" s="37"/>
      <c r="F667" s="38"/>
      <c r="G667" s="38"/>
      <c r="H667" s="38"/>
      <c r="I667" s="21"/>
      <c r="J667" s="38"/>
    </row>
    <row r="668" spans="1:10" s="39" customFormat="1" ht="17.25" hidden="1" customHeight="1" x14ac:dyDescent="0.2">
      <c r="A668" s="33" t="s">
        <v>203</v>
      </c>
      <c r="B668" s="34" t="s">
        <v>36</v>
      </c>
      <c r="C668" s="35"/>
      <c r="D668" s="36" t="s">
        <v>247</v>
      </c>
      <c r="E668" s="37"/>
      <c r="F668" s="38"/>
      <c r="G668" s="38"/>
      <c r="H668" s="38"/>
      <c r="I668" s="21"/>
      <c r="J668" s="38"/>
    </row>
    <row r="669" spans="1:10" s="39" customFormat="1" ht="13.5" hidden="1" customHeight="1" x14ac:dyDescent="0.2">
      <c r="A669" s="33"/>
      <c r="B669" s="34"/>
      <c r="C669" s="35"/>
      <c r="D669" s="36" t="s">
        <v>59</v>
      </c>
      <c r="E669" s="37" t="s">
        <v>29</v>
      </c>
      <c r="F669" s="38">
        <v>0</v>
      </c>
      <c r="G669" s="38"/>
      <c r="H669" s="38"/>
      <c r="I669" s="21"/>
      <c r="J669" s="38">
        <f>F669*I669</f>
        <v>0</v>
      </c>
    </row>
    <row r="670" spans="1:10" s="39" customFormat="1" ht="13.5" hidden="1" customHeight="1" x14ac:dyDescent="0.2">
      <c r="A670" s="33"/>
      <c r="B670" s="34"/>
      <c r="C670" s="35"/>
      <c r="D670" s="36"/>
      <c r="E670" s="37"/>
      <c r="F670" s="38"/>
      <c r="G670" s="38"/>
      <c r="H670" s="38"/>
      <c r="I670" s="21"/>
      <c r="J670" s="38"/>
    </row>
    <row r="671" spans="1:10" s="39" customFormat="1" ht="17.25" hidden="1" customHeight="1" x14ac:dyDescent="0.2">
      <c r="A671" s="33" t="s">
        <v>203</v>
      </c>
      <c r="B671" s="34" t="s">
        <v>36</v>
      </c>
      <c r="C671" s="35"/>
      <c r="D671" s="36" t="s">
        <v>248</v>
      </c>
      <c r="E671" s="37"/>
      <c r="F671" s="38"/>
      <c r="G671" s="38"/>
      <c r="H671" s="38"/>
      <c r="I671" s="21"/>
      <c r="J671" s="38"/>
    </row>
    <row r="672" spans="1:10" s="39" customFormat="1" ht="13.5" hidden="1" customHeight="1" x14ac:dyDescent="0.2">
      <c r="A672" s="33"/>
      <c r="B672" s="34"/>
      <c r="C672" s="35"/>
      <c r="D672" s="36" t="s">
        <v>65</v>
      </c>
      <c r="E672" s="37" t="s">
        <v>29</v>
      </c>
      <c r="F672" s="38">
        <v>0</v>
      </c>
      <c r="G672" s="38"/>
      <c r="H672" s="38"/>
      <c r="I672" s="21"/>
      <c r="J672" s="38">
        <f>F672*I672</f>
        <v>0</v>
      </c>
    </row>
    <row r="673" spans="1:10" s="39" customFormat="1" ht="13.5" customHeight="1" x14ac:dyDescent="0.2">
      <c r="A673" s="33"/>
      <c r="B673" s="34"/>
      <c r="C673" s="35"/>
      <c r="D673" s="36"/>
      <c r="E673" s="37"/>
      <c r="F673" s="38"/>
      <c r="G673" s="38"/>
      <c r="H673" s="38"/>
      <c r="I673" s="21"/>
      <c r="J673" s="38"/>
    </row>
    <row r="674" spans="1:10" s="39" customFormat="1" ht="17.25" hidden="1" customHeight="1" x14ac:dyDescent="0.2">
      <c r="A674" s="33" t="s">
        <v>253</v>
      </c>
      <c r="B674" s="34" t="s">
        <v>36</v>
      </c>
      <c r="C674" s="35"/>
      <c r="D674" s="36" t="s">
        <v>252</v>
      </c>
      <c r="E674" s="37"/>
      <c r="F674" s="38"/>
      <c r="G674" s="38"/>
      <c r="H674" s="38"/>
      <c r="I674" s="21"/>
      <c r="J674" s="38"/>
    </row>
    <row r="675" spans="1:10" s="39" customFormat="1" ht="13.5" hidden="1" customHeight="1" x14ac:dyDescent="0.2">
      <c r="A675" s="33"/>
      <c r="B675" s="34"/>
      <c r="C675" s="35"/>
      <c r="D675" s="36" t="s">
        <v>65</v>
      </c>
      <c r="E675" s="37" t="s">
        <v>29</v>
      </c>
      <c r="F675" s="38">
        <v>0</v>
      </c>
      <c r="G675" s="38"/>
      <c r="H675" s="38"/>
      <c r="I675" s="21"/>
      <c r="J675" s="38">
        <f>F675*I675</f>
        <v>0</v>
      </c>
    </row>
    <row r="676" spans="1:10" s="39" customFormat="1" ht="13.5" hidden="1" customHeight="1" x14ac:dyDescent="0.2">
      <c r="A676" s="33"/>
      <c r="B676" s="34"/>
      <c r="C676" s="35"/>
      <c r="D676" s="36"/>
      <c r="E676" s="37"/>
      <c r="F676" s="38"/>
      <c r="G676" s="38"/>
      <c r="H676" s="38"/>
      <c r="I676" s="21"/>
      <c r="J676" s="38"/>
    </row>
    <row r="677" spans="1:10" s="39" customFormat="1" ht="17.25" hidden="1" customHeight="1" x14ac:dyDescent="0.2">
      <c r="A677" s="33" t="s">
        <v>256</v>
      </c>
      <c r="B677" s="34" t="s">
        <v>36</v>
      </c>
      <c r="C677" s="35"/>
      <c r="D677" s="36" t="s">
        <v>255</v>
      </c>
      <c r="E677" s="37"/>
      <c r="F677" s="38"/>
      <c r="G677" s="38"/>
      <c r="H677" s="38"/>
      <c r="I677" s="21"/>
      <c r="J677" s="38"/>
    </row>
    <row r="678" spans="1:10" s="39" customFormat="1" ht="13.5" hidden="1" customHeight="1" x14ac:dyDescent="0.2">
      <c r="A678" s="33"/>
      <c r="B678" s="34"/>
      <c r="C678" s="35"/>
      <c r="D678" s="36" t="s">
        <v>65</v>
      </c>
      <c r="E678" s="37" t="s">
        <v>29</v>
      </c>
      <c r="F678" s="38">
        <v>0</v>
      </c>
      <c r="G678" s="38"/>
      <c r="H678" s="38"/>
      <c r="I678" s="21"/>
      <c r="J678" s="38">
        <f>F678*I678</f>
        <v>0</v>
      </c>
    </row>
    <row r="679" spans="1:10" s="39" customFormat="1" ht="13.5" hidden="1" customHeight="1" x14ac:dyDescent="0.2">
      <c r="A679" s="33"/>
      <c r="B679" s="34"/>
      <c r="C679" s="35"/>
      <c r="D679" s="36"/>
      <c r="E679" s="37"/>
      <c r="F679" s="38"/>
      <c r="G679" s="38"/>
      <c r="H679" s="38"/>
      <c r="I679" s="21"/>
      <c r="J679" s="38"/>
    </row>
    <row r="680" spans="1:10" s="77" customFormat="1" ht="15.75" customHeight="1" x14ac:dyDescent="0.2">
      <c r="A680" s="33" t="s">
        <v>327</v>
      </c>
      <c r="B680" s="34" t="s">
        <v>36</v>
      </c>
      <c r="C680" s="35"/>
      <c r="D680" s="36" t="s">
        <v>212</v>
      </c>
      <c r="E680" s="37"/>
      <c r="F680" s="38"/>
      <c r="G680" s="38"/>
      <c r="H680" s="38"/>
      <c r="I680" s="21"/>
      <c r="J680" s="38"/>
    </row>
    <row r="681" spans="1:10" s="77" customFormat="1" ht="13.5" customHeight="1" x14ac:dyDescent="0.2">
      <c r="A681" s="33"/>
      <c r="B681" s="34"/>
      <c r="C681" s="35"/>
      <c r="D681" s="81" t="s">
        <v>338</v>
      </c>
      <c r="E681" s="37" t="s">
        <v>29</v>
      </c>
      <c r="F681" s="38">
        <v>2</v>
      </c>
      <c r="G681" s="38"/>
      <c r="H681" s="38"/>
      <c r="I681" s="21"/>
      <c r="J681" s="38">
        <f>F681*I681</f>
        <v>0</v>
      </c>
    </row>
    <row r="682" spans="1:10" s="77" customFormat="1" ht="13.5" hidden="1" customHeight="1" x14ac:dyDescent="0.2">
      <c r="A682" s="33"/>
      <c r="B682" s="34"/>
      <c r="C682" s="35"/>
      <c r="D682" s="81" t="s">
        <v>339</v>
      </c>
      <c r="E682" s="37" t="s">
        <v>29</v>
      </c>
      <c r="F682" s="38">
        <v>0</v>
      </c>
      <c r="G682" s="38"/>
      <c r="H682" s="38"/>
      <c r="I682" s="21"/>
      <c r="J682" s="38">
        <f>F682*I682</f>
        <v>0</v>
      </c>
    </row>
    <row r="683" spans="1:10" s="77" customFormat="1" ht="13.5" customHeight="1" x14ac:dyDescent="0.2">
      <c r="A683" s="33"/>
      <c r="B683" s="34"/>
      <c r="C683" s="35"/>
      <c r="D683" s="36"/>
      <c r="E683" s="37"/>
      <c r="F683" s="38"/>
      <c r="G683" s="38"/>
      <c r="H683" s="38"/>
      <c r="I683" s="21"/>
      <c r="J683" s="38"/>
    </row>
    <row r="684" spans="1:10" s="77" customFormat="1" ht="17.25" customHeight="1" x14ac:dyDescent="0.2">
      <c r="A684" s="33" t="s">
        <v>328</v>
      </c>
      <c r="B684" s="34" t="e">
        <v>#N/A</v>
      </c>
      <c r="C684" s="35"/>
      <c r="D684" s="36" t="s">
        <v>288</v>
      </c>
      <c r="E684" s="37"/>
      <c r="F684" s="38"/>
      <c r="G684" s="38"/>
      <c r="H684" s="38"/>
      <c r="I684" s="21"/>
      <c r="J684" s="38"/>
    </row>
    <row r="685" spans="1:10" s="77" customFormat="1" ht="15.75" customHeight="1" x14ac:dyDescent="0.2">
      <c r="A685" s="33"/>
      <c r="B685" s="34"/>
      <c r="C685" s="35"/>
      <c r="D685" s="81" t="s">
        <v>338</v>
      </c>
      <c r="E685" s="37" t="s">
        <v>29</v>
      </c>
      <c r="F685" s="38">
        <v>1</v>
      </c>
      <c r="G685" s="38"/>
      <c r="H685" s="38"/>
      <c r="I685" s="21"/>
      <c r="J685" s="38">
        <f t="shared" ref="J685" si="22">F685*I685</f>
        <v>0</v>
      </c>
    </row>
    <row r="686" spans="1:10" s="77" customFormat="1" ht="15.75" customHeight="1" x14ac:dyDescent="0.2">
      <c r="A686" s="33"/>
      <c r="B686" s="34"/>
      <c r="C686" s="35"/>
      <c r="D686" s="81"/>
      <c r="E686" s="37"/>
      <c r="F686" s="38"/>
      <c r="G686" s="38"/>
      <c r="H686" s="38"/>
      <c r="I686" s="21"/>
      <c r="J686" s="38"/>
    </row>
    <row r="687" spans="1:10" s="77" customFormat="1" ht="17.25" customHeight="1" x14ac:dyDescent="0.2">
      <c r="A687" s="82" t="s">
        <v>444</v>
      </c>
      <c r="B687" s="83" t="e">
        <v>#N/A</v>
      </c>
      <c r="C687" s="84"/>
      <c r="D687" s="85" t="s">
        <v>548</v>
      </c>
      <c r="E687" s="86"/>
      <c r="F687" s="87"/>
      <c r="G687" s="87"/>
      <c r="H687" s="87"/>
      <c r="I687" s="32"/>
      <c r="J687" s="87"/>
    </row>
    <row r="688" spans="1:10" s="77" customFormat="1" ht="15.75" customHeight="1" x14ac:dyDescent="0.2">
      <c r="A688" s="82"/>
      <c r="B688" s="83"/>
      <c r="C688" s="84"/>
      <c r="D688" s="91" t="s">
        <v>339</v>
      </c>
      <c r="E688" s="86" t="s">
        <v>29</v>
      </c>
      <c r="F688" s="87">
        <v>0</v>
      </c>
      <c r="G688" s="87"/>
      <c r="H688" s="87"/>
      <c r="I688" s="32"/>
      <c r="J688" s="87">
        <f t="shared" ref="J688" si="23">F688*I688</f>
        <v>0</v>
      </c>
    </row>
    <row r="689" spans="1:10" s="77" customFormat="1" ht="32.25" customHeight="1" x14ac:dyDescent="0.2">
      <c r="A689" s="82"/>
      <c r="B689" s="83"/>
      <c r="C689" s="84"/>
      <c r="D689" s="91" t="s">
        <v>547</v>
      </c>
      <c r="E689" s="86" t="s">
        <v>29</v>
      </c>
      <c r="F689" s="87">
        <v>0</v>
      </c>
      <c r="G689" s="87"/>
      <c r="H689" s="87"/>
      <c r="I689" s="32"/>
      <c r="J689" s="87">
        <f t="shared" ref="J689" si="24">F689*I689</f>
        <v>0</v>
      </c>
    </row>
    <row r="690" spans="1:10" s="77" customFormat="1" ht="15.75" customHeight="1" x14ac:dyDescent="0.2">
      <c r="A690" s="33"/>
      <c r="B690" s="34"/>
      <c r="C690" s="35"/>
      <c r="D690" s="81"/>
      <c r="E690" s="37"/>
      <c r="F690" s="38"/>
      <c r="G690" s="38"/>
      <c r="H690" s="38"/>
      <c r="I690" s="21"/>
      <c r="J690" s="38"/>
    </row>
    <row r="691" spans="1:10" s="77" customFormat="1" ht="15.75" customHeight="1" x14ac:dyDescent="0.2">
      <c r="A691" s="33"/>
      <c r="B691" s="34"/>
      <c r="C691" s="35"/>
      <c r="D691" s="81"/>
      <c r="E691" s="37"/>
      <c r="F691" s="38"/>
      <c r="G691" s="38"/>
      <c r="H691" s="38"/>
      <c r="I691" s="21"/>
      <c r="J691" s="38"/>
    </row>
    <row r="692" spans="1:10" s="39" customFormat="1" ht="15.75" customHeight="1" x14ac:dyDescent="0.2">
      <c r="A692" s="33" t="s">
        <v>445</v>
      </c>
      <c r="B692" s="34" t="s">
        <v>36</v>
      </c>
      <c r="C692" s="35"/>
      <c r="D692" s="36" t="s">
        <v>549</v>
      </c>
      <c r="E692" s="37"/>
      <c r="F692" s="38"/>
      <c r="G692" s="38"/>
      <c r="H692" s="38"/>
      <c r="I692" s="21"/>
      <c r="J692" s="38"/>
    </row>
    <row r="693" spans="1:10" s="39" customFormat="1" ht="15.75" customHeight="1" x14ac:dyDescent="0.2">
      <c r="A693" s="33"/>
      <c r="B693" s="34"/>
      <c r="C693" s="35"/>
      <c r="D693" s="36" t="s">
        <v>550</v>
      </c>
      <c r="E693" s="37" t="s">
        <v>29</v>
      </c>
      <c r="F693" s="38">
        <v>1</v>
      </c>
      <c r="G693" s="38"/>
      <c r="H693" s="38"/>
      <c r="I693" s="21"/>
      <c r="J693" s="38">
        <f>F693*I693</f>
        <v>0</v>
      </c>
    </row>
    <row r="694" spans="1:10" s="39" customFormat="1" ht="15.75" customHeight="1" x14ac:dyDescent="0.2">
      <c r="A694" s="33"/>
      <c r="B694" s="34"/>
      <c r="C694" s="35"/>
      <c r="D694" s="36" t="s">
        <v>551</v>
      </c>
      <c r="E694" s="37" t="s">
        <v>29</v>
      </c>
      <c r="F694" s="38">
        <v>2</v>
      </c>
      <c r="G694" s="38"/>
      <c r="H694" s="38"/>
      <c r="I694" s="21"/>
      <c r="J694" s="38">
        <f>F694*I694</f>
        <v>0</v>
      </c>
    </row>
    <row r="695" spans="1:10" s="39" customFormat="1" ht="13.5" customHeight="1" x14ac:dyDescent="0.2">
      <c r="A695" s="33"/>
      <c r="B695" s="34"/>
      <c r="C695" s="35"/>
      <c r="D695" s="36"/>
      <c r="E695" s="37"/>
      <c r="F695" s="38"/>
      <c r="G695" s="38"/>
      <c r="H695" s="38"/>
      <c r="I695" s="21"/>
      <c r="J695" s="38"/>
    </row>
    <row r="696" spans="1:10" s="77" customFormat="1" ht="41.25" customHeight="1" x14ac:dyDescent="0.2">
      <c r="A696" s="82" t="s">
        <v>446</v>
      </c>
      <c r="B696" s="83" t="s">
        <v>36</v>
      </c>
      <c r="C696" s="84"/>
      <c r="D696" s="85" t="s">
        <v>962</v>
      </c>
      <c r="E696" s="86" t="s">
        <v>29</v>
      </c>
      <c r="F696" s="87">
        <v>0</v>
      </c>
      <c r="G696" s="87"/>
      <c r="H696" s="87"/>
      <c r="I696" s="32"/>
      <c r="J696" s="87">
        <f>F696*I696</f>
        <v>0</v>
      </c>
    </row>
    <row r="697" spans="1:10" s="39" customFormat="1" x14ac:dyDescent="0.2">
      <c r="A697" s="33"/>
      <c r="B697" s="34"/>
      <c r="C697" s="35"/>
      <c r="D697" s="36"/>
      <c r="E697" s="37"/>
      <c r="F697" s="38"/>
      <c r="G697" s="38"/>
      <c r="H697" s="38"/>
      <c r="I697" s="21"/>
      <c r="J697" s="38"/>
    </row>
    <row r="698" spans="1:10" s="39" customFormat="1" ht="28.5" customHeight="1" x14ac:dyDescent="0.2">
      <c r="A698" s="33" t="s">
        <v>447</v>
      </c>
      <c r="B698" s="34" t="s">
        <v>36</v>
      </c>
      <c r="C698" s="35"/>
      <c r="D698" s="36" t="s">
        <v>406</v>
      </c>
      <c r="E698" s="37" t="s">
        <v>29</v>
      </c>
      <c r="F698" s="38">
        <v>1</v>
      </c>
      <c r="G698" s="38"/>
      <c r="H698" s="38"/>
      <c r="I698" s="21"/>
      <c r="J698" s="38">
        <f>F698*I698</f>
        <v>0</v>
      </c>
    </row>
    <row r="699" spans="1:10" s="39" customFormat="1" x14ac:dyDescent="0.2">
      <c r="A699" s="33"/>
      <c r="B699" s="34"/>
      <c r="C699" s="35"/>
      <c r="D699" s="36"/>
      <c r="E699" s="37"/>
      <c r="F699" s="38"/>
      <c r="G699" s="38"/>
      <c r="H699" s="38"/>
      <c r="I699" s="21"/>
      <c r="J699" s="38"/>
    </row>
    <row r="700" spans="1:10" s="39" customFormat="1" ht="43.5" hidden="1" customHeight="1" x14ac:dyDescent="0.2">
      <c r="A700" s="33" t="s">
        <v>204</v>
      </c>
      <c r="B700" s="34" t="s">
        <v>36</v>
      </c>
      <c r="C700" s="35"/>
      <c r="D700" s="36" t="s">
        <v>286</v>
      </c>
      <c r="E700" s="37" t="s">
        <v>29</v>
      </c>
      <c r="F700" s="38">
        <v>0</v>
      </c>
      <c r="G700" s="38"/>
      <c r="H700" s="38"/>
      <c r="I700" s="21"/>
      <c r="J700" s="38">
        <f>F700*I700</f>
        <v>0</v>
      </c>
    </row>
    <row r="701" spans="1:10" s="39" customFormat="1" hidden="1" x14ac:dyDescent="0.2">
      <c r="A701" s="33"/>
      <c r="B701" s="34"/>
      <c r="C701" s="35"/>
      <c r="D701" s="36"/>
      <c r="E701" s="37"/>
      <c r="F701" s="38"/>
      <c r="G701" s="38"/>
      <c r="H701" s="38"/>
      <c r="I701" s="21"/>
      <c r="J701" s="38"/>
    </row>
    <row r="702" spans="1:10" s="39" customFormat="1" ht="40.5" hidden="1" customHeight="1" x14ac:dyDescent="0.2">
      <c r="A702" s="33" t="s">
        <v>251</v>
      </c>
      <c r="B702" s="34" t="s">
        <v>36</v>
      </c>
      <c r="C702" s="35"/>
      <c r="D702" s="36" t="s">
        <v>287</v>
      </c>
      <c r="E702" s="37" t="s">
        <v>29</v>
      </c>
      <c r="F702" s="38">
        <v>0</v>
      </c>
      <c r="G702" s="38"/>
      <c r="H702" s="38"/>
      <c r="I702" s="21"/>
      <c r="J702" s="38">
        <f>F702*I702</f>
        <v>0</v>
      </c>
    </row>
    <row r="703" spans="1:10" s="39" customFormat="1" ht="11.25" hidden="1" customHeight="1" x14ac:dyDescent="0.2">
      <c r="A703" s="33"/>
      <c r="B703" s="34"/>
      <c r="C703" s="35"/>
      <c r="D703" s="36"/>
      <c r="E703" s="37"/>
      <c r="F703" s="38"/>
      <c r="G703" s="38"/>
      <c r="H703" s="38"/>
      <c r="I703" s="21"/>
      <c r="J703" s="38"/>
    </row>
    <row r="704" spans="1:10" s="39" customFormat="1" ht="53.25" customHeight="1" x14ac:dyDescent="0.2">
      <c r="A704" s="33" t="s">
        <v>448</v>
      </c>
      <c r="B704" s="34" t="s">
        <v>36</v>
      </c>
      <c r="C704" s="35"/>
      <c r="D704" s="36" t="s">
        <v>993</v>
      </c>
      <c r="E704" s="37" t="s">
        <v>29</v>
      </c>
      <c r="F704" s="38">
        <v>6</v>
      </c>
      <c r="G704" s="38"/>
      <c r="H704" s="38"/>
      <c r="I704" s="21"/>
      <c r="J704" s="38">
        <f>F704*I704</f>
        <v>0</v>
      </c>
    </row>
    <row r="705" spans="1:10" s="39" customFormat="1" ht="17.25" customHeight="1" x14ac:dyDescent="0.2">
      <c r="A705" s="33"/>
      <c r="B705" s="34"/>
      <c r="C705" s="35"/>
      <c r="D705" s="36"/>
      <c r="E705" s="37"/>
      <c r="F705" s="38"/>
      <c r="G705" s="38"/>
      <c r="H705" s="38"/>
      <c r="I705" s="21"/>
      <c r="J705" s="38"/>
    </row>
    <row r="706" spans="1:10" s="77" customFormat="1" ht="17.25" customHeight="1" x14ac:dyDescent="0.2">
      <c r="A706" s="33" t="s">
        <v>449</v>
      </c>
      <c r="B706" s="34" t="e">
        <v>#N/A</v>
      </c>
      <c r="C706" s="35"/>
      <c r="D706" s="36" t="s">
        <v>407</v>
      </c>
      <c r="E706" s="37"/>
      <c r="F706" s="38"/>
      <c r="G706" s="38"/>
      <c r="H706" s="38"/>
      <c r="I706" s="21"/>
      <c r="J706" s="38"/>
    </row>
    <row r="707" spans="1:10" s="77" customFormat="1" ht="15.75" hidden="1" customHeight="1" x14ac:dyDescent="0.2">
      <c r="A707" s="33"/>
      <c r="B707" s="34"/>
      <c r="C707" s="35"/>
      <c r="D707" s="81" t="s">
        <v>338</v>
      </c>
      <c r="E707" s="37" t="s">
        <v>29</v>
      </c>
      <c r="F707" s="38">
        <v>0</v>
      </c>
      <c r="G707" s="38"/>
      <c r="H707" s="38"/>
      <c r="I707" s="21"/>
      <c r="J707" s="38">
        <f t="shared" ref="J707" si="25">F707*I707</f>
        <v>0</v>
      </c>
    </row>
    <row r="708" spans="1:10" s="77" customFormat="1" ht="15.75" customHeight="1" x14ac:dyDescent="0.2">
      <c r="A708" s="33"/>
      <c r="B708" s="34"/>
      <c r="C708" s="35"/>
      <c r="D708" s="81" t="s">
        <v>339</v>
      </c>
      <c r="E708" s="37" t="s">
        <v>29</v>
      </c>
      <c r="F708" s="38">
        <v>1</v>
      </c>
      <c r="G708" s="38"/>
      <c r="H708" s="38"/>
      <c r="I708" s="21"/>
      <c r="J708" s="38">
        <f t="shared" ref="J708" si="26">F708*I708</f>
        <v>0</v>
      </c>
    </row>
    <row r="709" spans="1:10" s="39" customFormat="1" ht="14.25" customHeight="1" x14ac:dyDescent="0.2">
      <c r="A709" s="33"/>
      <c r="B709" s="34"/>
      <c r="C709" s="35"/>
      <c r="D709" s="36"/>
      <c r="E709" s="37"/>
      <c r="F709" s="38"/>
      <c r="G709" s="38"/>
      <c r="H709" s="38"/>
      <c r="I709" s="21"/>
      <c r="J709" s="38"/>
    </row>
    <row r="710" spans="1:10" s="77" customFormat="1" ht="15.75" customHeight="1" x14ac:dyDescent="0.2">
      <c r="A710" s="33" t="s">
        <v>450</v>
      </c>
      <c r="B710" s="34" t="e">
        <v>#N/A</v>
      </c>
      <c r="C710" s="35"/>
      <c r="D710" s="92" t="s">
        <v>132</v>
      </c>
      <c r="E710" s="37"/>
      <c r="F710" s="38"/>
      <c r="G710" s="38"/>
      <c r="H710" s="38"/>
      <c r="I710" s="21"/>
      <c r="J710" s="38"/>
    </row>
    <row r="711" spans="1:10" s="77" customFormat="1" x14ac:dyDescent="0.2">
      <c r="A711" s="33"/>
      <c r="B711" s="34"/>
      <c r="C711" s="35"/>
      <c r="D711" s="36" t="s">
        <v>213</v>
      </c>
      <c r="E711" s="37"/>
      <c r="F711" s="38"/>
      <c r="G711" s="38"/>
      <c r="H711" s="38"/>
      <c r="I711" s="21"/>
      <c r="J711" s="38"/>
    </row>
    <row r="712" spans="1:10" s="77" customFormat="1" ht="13.5" customHeight="1" x14ac:dyDescent="0.2">
      <c r="A712" s="33"/>
      <c r="B712" s="34"/>
      <c r="C712" s="35"/>
      <c r="D712" s="36" t="s">
        <v>340</v>
      </c>
      <c r="E712" s="37" t="s">
        <v>29</v>
      </c>
      <c r="F712" s="38">
        <v>36</v>
      </c>
      <c r="G712" s="38"/>
      <c r="H712" s="38"/>
      <c r="I712" s="21"/>
      <c r="J712" s="38">
        <f t="shared" ref="J712:J715" si="27">F712*I712</f>
        <v>0</v>
      </c>
    </row>
    <row r="713" spans="1:10" s="77" customFormat="1" ht="13.5" customHeight="1" x14ac:dyDescent="0.2">
      <c r="A713" s="33"/>
      <c r="B713" s="34"/>
      <c r="C713" s="35"/>
      <c r="D713" s="36" t="s">
        <v>474</v>
      </c>
      <c r="E713" s="37" t="s">
        <v>29</v>
      </c>
      <c r="F713" s="38">
        <v>19</v>
      </c>
      <c r="G713" s="38"/>
      <c r="H713" s="38"/>
      <c r="I713" s="21"/>
      <c r="J713" s="38">
        <f t="shared" si="27"/>
        <v>0</v>
      </c>
    </row>
    <row r="714" spans="1:10" s="77" customFormat="1" ht="13.5" customHeight="1" x14ac:dyDescent="0.2">
      <c r="A714" s="33"/>
      <c r="B714" s="34"/>
      <c r="C714" s="35"/>
      <c r="D714" s="36" t="s">
        <v>476</v>
      </c>
      <c r="E714" s="37" t="s">
        <v>29</v>
      </c>
      <c r="F714" s="38">
        <v>13</v>
      </c>
      <c r="G714" s="38"/>
      <c r="H714" s="38"/>
      <c r="I714" s="21"/>
      <c r="J714" s="38">
        <f t="shared" ref="J714" si="28">F714*I714</f>
        <v>0</v>
      </c>
    </row>
    <row r="715" spans="1:10" s="77" customFormat="1" ht="13.5" customHeight="1" x14ac:dyDescent="0.2">
      <c r="A715" s="33"/>
      <c r="B715" s="34"/>
      <c r="C715" s="35"/>
      <c r="D715" s="36" t="s">
        <v>475</v>
      </c>
      <c r="E715" s="37" t="s">
        <v>29</v>
      </c>
      <c r="F715" s="38">
        <v>4</v>
      </c>
      <c r="G715" s="38"/>
      <c r="H715" s="38"/>
      <c r="I715" s="21"/>
      <c r="J715" s="38">
        <f t="shared" si="27"/>
        <v>0</v>
      </c>
    </row>
    <row r="716" spans="1:10" s="77" customFormat="1" ht="13.5" customHeight="1" x14ac:dyDescent="0.2">
      <c r="A716" s="33"/>
      <c r="B716" s="34"/>
      <c r="C716" s="35"/>
      <c r="D716" s="36"/>
      <c r="E716" s="37"/>
      <c r="F716" s="38"/>
      <c r="G716" s="38"/>
      <c r="H716" s="38"/>
      <c r="I716" s="21"/>
      <c r="J716" s="38"/>
    </row>
    <row r="717" spans="1:10" s="77" customFormat="1" ht="13.5" customHeight="1" x14ac:dyDescent="0.2">
      <c r="A717" s="33"/>
      <c r="B717" s="34"/>
      <c r="C717" s="35"/>
      <c r="D717" s="36"/>
      <c r="E717" s="37"/>
      <c r="F717" s="38"/>
      <c r="G717" s="38"/>
      <c r="H717" s="38"/>
      <c r="I717" s="21"/>
      <c r="J717" s="38"/>
    </row>
    <row r="718" spans="1:10" s="77" customFormat="1" ht="13.5" customHeight="1" x14ac:dyDescent="0.2">
      <c r="A718" s="82" t="s">
        <v>451</v>
      </c>
      <c r="B718" s="83"/>
      <c r="C718" s="84"/>
      <c r="D718" s="85" t="s">
        <v>477</v>
      </c>
      <c r="E718" s="86" t="s">
        <v>29</v>
      </c>
      <c r="F718" s="87">
        <v>0</v>
      </c>
      <c r="G718" s="87"/>
      <c r="H718" s="87"/>
      <c r="I718" s="32"/>
      <c r="J718" s="87">
        <f t="shared" ref="J718" si="29">F718*I718</f>
        <v>0</v>
      </c>
    </row>
    <row r="719" spans="1:10" s="77" customFormat="1" ht="41.25" customHeight="1" x14ac:dyDescent="0.2">
      <c r="A719" s="82"/>
      <c r="B719" s="83"/>
      <c r="C719" s="84"/>
      <c r="D719" s="85" t="s">
        <v>498</v>
      </c>
      <c r="E719" s="86"/>
      <c r="F719" s="87"/>
      <c r="G719" s="87"/>
      <c r="H719" s="87"/>
      <c r="I719" s="32"/>
      <c r="J719" s="87"/>
    </row>
    <row r="720" spans="1:10" s="77" customFormat="1" ht="13.5" customHeight="1" x14ac:dyDescent="0.2">
      <c r="A720" s="82"/>
      <c r="B720" s="83"/>
      <c r="C720" s="84"/>
      <c r="D720" s="85" t="s">
        <v>496</v>
      </c>
      <c r="E720" s="86"/>
      <c r="F720" s="87"/>
      <c r="G720" s="87"/>
      <c r="H720" s="87"/>
      <c r="I720" s="32"/>
      <c r="J720" s="87"/>
    </row>
    <row r="721" spans="1:10" s="77" customFormat="1" ht="13.5" customHeight="1" x14ac:dyDescent="0.2">
      <c r="A721" s="82"/>
      <c r="B721" s="83"/>
      <c r="C721" s="84"/>
      <c r="D721" s="85" t="s">
        <v>497</v>
      </c>
      <c r="E721" s="86"/>
      <c r="F721" s="87"/>
      <c r="G721" s="87"/>
      <c r="H721" s="87"/>
      <c r="I721" s="32"/>
      <c r="J721" s="87"/>
    </row>
    <row r="722" spans="1:10" s="77" customFormat="1" ht="13.5" customHeight="1" x14ac:dyDescent="0.2">
      <c r="A722" s="82"/>
      <c r="B722" s="83"/>
      <c r="C722" s="84"/>
      <c r="D722" s="85" t="s">
        <v>478</v>
      </c>
      <c r="E722" s="86"/>
      <c r="F722" s="87"/>
      <c r="G722" s="87"/>
      <c r="H722" s="87"/>
      <c r="I722" s="32"/>
      <c r="J722" s="87"/>
    </row>
    <row r="723" spans="1:10" s="39" customFormat="1" x14ac:dyDescent="0.2">
      <c r="A723" s="82"/>
      <c r="B723" s="83" t="e">
        <v>#N/A</v>
      </c>
      <c r="C723" s="84"/>
      <c r="D723" s="85" t="s">
        <v>479</v>
      </c>
      <c r="E723" s="86"/>
      <c r="F723" s="87"/>
      <c r="G723" s="87"/>
      <c r="H723" s="87"/>
      <c r="I723" s="32"/>
      <c r="J723" s="87"/>
    </row>
    <row r="724" spans="1:10" s="39" customFormat="1" x14ac:dyDescent="0.2">
      <c r="A724" s="82"/>
      <c r="B724" s="83"/>
      <c r="C724" s="84"/>
      <c r="D724" s="85" t="s">
        <v>552</v>
      </c>
      <c r="E724" s="86"/>
      <c r="F724" s="87"/>
      <c r="G724" s="87"/>
      <c r="H724" s="87"/>
      <c r="I724" s="32"/>
      <c r="J724" s="87"/>
    </row>
    <row r="725" spans="1:10" s="39" customFormat="1" x14ac:dyDescent="0.2">
      <c r="A725" s="82"/>
      <c r="B725" s="83"/>
      <c r="C725" s="84"/>
      <c r="D725" s="93"/>
      <c r="E725" s="86"/>
      <c r="F725" s="87"/>
      <c r="G725" s="87"/>
      <c r="H725" s="87"/>
      <c r="I725" s="32"/>
      <c r="J725" s="87"/>
    </row>
    <row r="726" spans="1:10" s="77" customFormat="1" ht="45.75" customHeight="1" x14ac:dyDescent="0.2">
      <c r="A726" s="82" t="s">
        <v>879</v>
      </c>
      <c r="B726" s="83"/>
      <c r="C726" s="84"/>
      <c r="D726" s="85" t="s">
        <v>991</v>
      </c>
      <c r="E726" s="86" t="s">
        <v>29</v>
      </c>
      <c r="F726" s="87">
        <v>0</v>
      </c>
      <c r="G726" s="87"/>
      <c r="H726" s="87"/>
      <c r="I726" s="32"/>
      <c r="J726" s="87">
        <f t="shared" ref="J726:J728" si="30">F726*I726</f>
        <v>0</v>
      </c>
    </row>
    <row r="727" spans="1:10" s="77" customFormat="1" ht="15.75" customHeight="1" x14ac:dyDescent="0.2">
      <c r="A727" s="82"/>
      <c r="B727" s="83"/>
      <c r="C727" s="84"/>
      <c r="D727" s="85"/>
      <c r="E727" s="86"/>
      <c r="F727" s="87"/>
      <c r="G727" s="87"/>
      <c r="H727" s="87"/>
      <c r="I727" s="32"/>
      <c r="J727" s="87"/>
    </row>
    <row r="728" spans="1:10" s="77" customFormat="1" ht="41.25" customHeight="1" x14ac:dyDescent="0.2">
      <c r="A728" s="82" t="s">
        <v>989</v>
      </c>
      <c r="B728" s="83"/>
      <c r="C728" s="84"/>
      <c r="D728" s="85" t="s">
        <v>990</v>
      </c>
      <c r="E728" s="86" t="s">
        <v>29</v>
      </c>
      <c r="F728" s="87">
        <v>0</v>
      </c>
      <c r="G728" s="87"/>
      <c r="H728" s="87"/>
      <c r="I728" s="32"/>
      <c r="J728" s="87">
        <f t="shared" si="30"/>
        <v>0</v>
      </c>
    </row>
    <row r="729" spans="1:10" s="77" customFormat="1" ht="15" customHeight="1" x14ac:dyDescent="0.2">
      <c r="A729" s="82"/>
      <c r="B729" s="83"/>
      <c r="C729" s="84"/>
      <c r="D729" s="85"/>
      <c r="E729" s="86"/>
      <c r="F729" s="87"/>
      <c r="G729" s="87"/>
      <c r="H729" s="87"/>
      <c r="I729" s="32"/>
      <c r="J729" s="87"/>
    </row>
    <row r="730" spans="1:10" s="77" customFormat="1" ht="32.25" customHeight="1" x14ac:dyDescent="0.2">
      <c r="A730" s="82" t="s">
        <v>572</v>
      </c>
      <c r="B730" s="83"/>
      <c r="C730" s="84"/>
      <c r="D730" s="85" t="s">
        <v>605</v>
      </c>
      <c r="E730" s="86" t="s">
        <v>29</v>
      </c>
      <c r="F730" s="87">
        <v>0</v>
      </c>
      <c r="G730" s="87"/>
      <c r="H730" s="87"/>
      <c r="I730" s="32"/>
      <c r="J730" s="87">
        <f t="shared" ref="J730" si="31">F730*I730</f>
        <v>0</v>
      </c>
    </row>
    <row r="731" spans="1:10" s="77" customFormat="1" ht="18" customHeight="1" x14ac:dyDescent="0.2">
      <c r="A731" s="82"/>
      <c r="B731" s="83"/>
      <c r="C731" s="84"/>
      <c r="D731" s="85"/>
      <c r="E731" s="86"/>
      <c r="F731" s="87"/>
      <c r="G731" s="87"/>
      <c r="H731" s="87"/>
      <c r="I731" s="32"/>
      <c r="J731" s="87"/>
    </row>
    <row r="732" spans="1:10" s="77" customFormat="1" ht="46.5" customHeight="1" x14ac:dyDescent="0.2">
      <c r="A732" s="82" t="s">
        <v>573</v>
      </c>
      <c r="B732" s="83"/>
      <c r="C732" s="84"/>
      <c r="D732" s="85" t="s">
        <v>606</v>
      </c>
      <c r="E732" s="86" t="s">
        <v>29</v>
      </c>
      <c r="F732" s="87">
        <v>0</v>
      </c>
      <c r="G732" s="87"/>
      <c r="H732" s="87"/>
      <c r="I732" s="32"/>
      <c r="J732" s="87">
        <f t="shared" ref="J732" si="32">F732*I732</f>
        <v>0</v>
      </c>
    </row>
    <row r="733" spans="1:10" s="39" customFormat="1" x14ac:dyDescent="0.2">
      <c r="A733" s="33"/>
      <c r="B733" s="34"/>
      <c r="C733" s="35"/>
      <c r="D733" s="55"/>
      <c r="E733" s="37"/>
      <c r="F733" s="38"/>
      <c r="G733" s="38"/>
      <c r="H733" s="38"/>
      <c r="I733" s="21"/>
      <c r="J733" s="38"/>
    </row>
    <row r="734" spans="1:10" s="39" customFormat="1" ht="26.25" customHeight="1" x14ac:dyDescent="0.2">
      <c r="A734" s="33" t="s">
        <v>574</v>
      </c>
      <c r="B734" s="34"/>
      <c r="C734" s="35"/>
      <c r="D734" s="36" t="s">
        <v>992</v>
      </c>
      <c r="E734" s="37" t="s">
        <v>619</v>
      </c>
      <c r="F734" s="38">
        <v>1</v>
      </c>
      <c r="G734" s="38"/>
      <c r="H734" s="38"/>
      <c r="I734" s="21"/>
      <c r="J734" s="38">
        <f t="shared" ref="J734" si="33">F734*I734</f>
        <v>0</v>
      </c>
    </row>
    <row r="735" spans="1:10" s="39" customFormat="1" x14ac:dyDescent="0.2">
      <c r="A735" s="33"/>
      <c r="B735" s="34"/>
      <c r="C735" s="35"/>
      <c r="D735" s="36"/>
      <c r="E735" s="37"/>
      <c r="F735" s="38"/>
      <c r="G735" s="38"/>
      <c r="H735" s="38"/>
      <c r="I735" s="21"/>
      <c r="J735" s="38"/>
    </row>
    <row r="736" spans="1:10" s="39" customFormat="1" ht="70.5" customHeight="1" x14ac:dyDescent="0.2">
      <c r="A736" s="33" t="s">
        <v>575</v>
      </c>
      <c r="B736" s="34"/>
      <c r="C736" s="35"/>
      <c r="D736" s="36" t="s">
        <v>64</v>
      </c>
      <c r="E736" s="37"/>
      <c r="F736" s="38"/>
      <c r="G736" s="38"/>
      <c r="H736" s="38"/>
      <c r="I736" s="21"/>
      <c r="J736" s="38">
        <f>SUM(J547:J732)*0.1</f>
        <v>0</v>
      </c>
    </row>
    <row r="737" spans="1:10" s="39" customFormat="1" ht="12.75" customHeight="1" x14ac:dyDescent="0.2">
      <c r="A737" s="33"/>
      <c r="B737" s="34"/>
      <c r="C737" s="35"/>
      <c r="D737" s="36"/>
      <c r="E737" s="37"/>
      <c r="F737" s="38"/>
      <c r="G737" s="38"/>
      <c r="H737" s="38"/>
      <c r="I737" s="21"/>
      <c r="J737" s="38"/>
    </row>
    <row r="738" spans="1:10" s="58" customFormat="1" ht="16.5" customHeight="1" x14ac:dyDescent="0.2">
      <c r="A738" s="52"/>
      <c r="B738" s="53"/>
      <c r="C738" s="54"/>
      <c r="D738" s="55" t="s">
        <v>960</v>
      </c>
      <c r="E738" s="56"/>
      <c r="F738" s="57"/>
      <c r="G738" s="57"/>
      <c r="H738" s="57">
        <f>SUM(H539:H736)</f>
        <v>0</v>
      </c>
      <c r="I738" s="20" t="s">
        <v>7</v>
      </c>
      <c r="J738" s="57">
        <f>SUM(J543:J736)</f>
        <v>0</v>
      </c>
    </row>
  </sheetData>
  <sheetProtection algorithmName="SHA-512" hashValue="SXYugJXkya6Wnyy33qfNobxmZhoGDAzpCPh5E5mVOkN4nff896mfPYGjVl12rQ5IFxaTQVXrzmhIrQvBIgWgqw==" saltValue="Zl5/Y0D1YFZO41WkzCHr8Q==" spinCount="100000" sheet="1" objects="1" scenarios="1"/>
  <mergeCells count="1">
    <mergeCell ref="A141:F141"/>
  </mergeCells>
  <pageMargins left="1.1811023622047245" right="0.70866141732283472" top="0.74803149606299213" bottom="0.74803149606299213" header="0.31496062992125984" footer="0.31496062992125984"/>
  <pageSetup paperSize="9" scale="81" orientation="portrait" r:id="rId1"/>
  <headerFooter>
    <oddFooter>&amp;L&amp;"Arial Narrow,Običajno"&amp;8&amp;F&amp;C&amp;"Arial,Krepko"&amp;12 &amp;R&amp;"Arial Narrow,Običajno"&amp;P/&amp;N</oddFooter>
  </headerFooter>
  <rowBreaks count="12" manualBreakCount="12">
    <brk id="34" max="9" man="1"/>
    <brk id="79" max="9" man="1"/>
    <brk id="137" max="16383" man="1"/>
    <brk id="160" max="16383" man="1"/>
    <brk id="192" max="9" man="1"/>
    <brk id="288" max="9" man="1"/>
    <brk id="342" max="9" man="1"/>
    <brk id="396" max="16383" man="1"/>
    <brk id="419" max="9" man="1"/>
    <brk id="456" max="9" man="1"/>
    <brk id="620" max="9" man="1"/>
    <brk id="70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65"/>
  <sheetViews>
    <sheetView tabSelected="1" view="pageLayout" zoomScaleNormal="100" zoomScaleSheetLayoutView="100" workbookViewId="0">
      <selection activeCell="I33" sqref="I33"/>
    </sheetView>
  </sheetViews>
  <sheetFormatPr defaultRowHeight="16.5" x14ac:dyDescent="0.3"/>
  <cols>
    <col min="1" max="1" width="9.140625" style="167"/>
    <col min="2" max="2" width="3.7109375" style="95" customWidth="1"/>
    <col min="3" max="3" width="5.28515625" style="95" customWidth="1"/>
    <col min="4" max="4" width="58.7109375" style="97" customWidth="1"/>
    <col min="5" max="6" width="9.140625" style="95"/>
    <col min="7" max="7" width="10" style="244" customWidth="1"/>
    <col min="8" max="8" width="11" style="95" customWidth="1"/>
    <col min="9" max="9" width="59.5703125" style="244" customWidth="1"/>
  </cols>
  <sheetData>
    <row r="1" spans="1:29" x14ac:dyDescent="0.3">
      <c r="D1" s="96" t="s">
        <v>480</v>
      </c>
    </row>
    <row r="2" spans="1:29" x14ac:dyDescent="0.3">
      <c r="D2" s="96"/>
    </row>
    <row r="3" spans="1:29" s="176" customFormat="1" ht="18" customHeight="1" x14ac:dyDescent="0.2">
      <c r="A3" s="168"/>
      <c r="B3" s="169"/>
      <c r="C3" s="170"/>
      <c r="D3" s="171" t="s">
        <v>974</v>
      </c>
      <c r="E3" s="172"/>
      <c r="F3" s="173"/>
      <c r="G3" s="253"/>
      <c r="H3" s="174" t="s">
        <v>819</v>
      </c>
      <c r="I3" s="245"/>
      <c r="J3" s="175"/>
      <c r="K3" s="175"/>
      <c r="L3" s="175"/>
      <c r="M3" s="175"/>
      <c r="N3" s="175"/>
      <c r="O3" s="175"/>
      <c r="P3" s="175"/>
      <c r="Q3" s="175"/>
      <c r="R3" s="175"/>
      <c r="S3" s="175"/>
      <c r="T3" s="175"/>
      <c r="U3" s="175"/>
      <c r="V3" s="175"/>
      <c r="W3" s="175"/>
      <c r="X3" s="175"/>
      <c r="Y3" s="175"/>
      <c r="Z3" s="175"/>
      <c r="AA3" s="175"/>
      <c r="AB3" s="175"/>
      <c r="AC3" s="175"/>
    </row>
    <row r="4" spans="1:29" s="176" customFormat="1" ht="12.75" x14ac:dyDescent="0.2">
      <c r="A4" s="177"/>
      <c r="B4" s="178"/>
      <c r="C4" s="179"/>
      <c r="D4" s="180"/>
      <c r="E4" s="181"/>
      <c r="F4" s="182"/>
      <c r="G4" s="254"/>
      <c r="H4" s="183"/>
      <c r="I4" s="245"/>
      <c r="J4" s="175"/>
      <c r="K4" s="175"/>
      <c r="L4" s="175"/>
      <c r="M4" s="175"/>
      <c r="N4" s="175"/>
      <c r="O4" s="175"/>
      <c r="P4" s="175"/>
      <c r="Q4" s="175"/>
      <c r="R4" s="175"/>
      <c r="S4" s="175"/>
      <c r="T4" s="175"/>
      <c r="U4" s="175"/>
      <c r="V4" s="175"/>
      <c r="W4" s="175"/>
      <c r="X4" s="175"/>
      <c r="Y4" s="175"/>
      <c r="Z4" s="175"/>
      <c r="AA4" s="175"/>
      <c r="AB4" s="175"/>
      <c r="AC4" s="175"/>
    </row>
    <row r="5" spans="1:29" s="176" customFormat="1" ht="12.75" x14ac:dyDescent="0.2">
      <c r="A5" s="184" t="s">
        <v>820</v>
      </c>
      <c r="B5" s="184"/>
      <c r="C5" s="185"/>
      <c r="D5" s="186" t="s">
        <v>821</v>
      </c>
      <c r="E5" s="187"/>
      <c r="F5" s="188"/>
      <c r="G5" s="255"/>
      <c r="H5" s="189"/>
      <c r="I5" s="245"/>
      <c r="J5" s="175"/>
      <c r="K5" s="175"/>
      <c r="L5" s="175"/>
      <c r="M5" s="175"/>
      <c r="N5" s="175"/>
      <c r="O5" s="175"/>
      <c r="P5" s="175"/>
      <c r="Q5" s="175"/>
      <c r="R5" s="175"/>
      <c r="S5" s="175"/>
      <c r="T5" s="175"/>
      <c r="U5" s="175"/>
      <c r="V5" s="175"/>
      <c r="W5" s="175"/>
      <c r="X5" s="175"/>
      <c r="Y5" s="175"/>
      <c r="Z5" s="175"/>
      <c r="AA5" s="175"/>
      <c r="AB5" s="175"/>
      <c r="AC5" s="175"/>
    </row>
    <row r="6" spans="1:29" s="176" customFormat="1" ht="12.75" x14ac:dyDescent="0.2">
      <c r="A6" s="190"/>
      <c r="B6" s="190"/>
      <c r="C6" s="191"/>
      <c r="D6" s="192"/>
      <c r="E6" s="193"/>
      <c r="F6" s="194"/>
      <c r="G6" s="256"/>
      <c r="H6" s="195"/>
      <c r="I6" s="245"/>
      <c r="J6" s="175"/>
      <c r="K6" s="175"/>
      <c r="L6" s="175"/>
      <c r="M6" s="175"/>
      <c r="N6" s="175"/>
      <c r="O6" s="175"/>
      <c r="P6" s="175"/>
      <c r="Q6" s="175"/>
      <c r="R6" s="175"/>
      <c r="S6" s="175"/>
      <c r="T6" s="175"/>
      <c r="U6" s="175"/>
      <c r="V6" s="175"/>
      <c r="W6" s="175"/>
      <c r="X6" s="175"/>
      <c r="Y6" s="175"/>
      <c r="Z6" s="175"/>
      <c r="AA6" s="175"/>
      <c r="AB6" s="175"/>
      <c r="AC6" s="175"/>
    </row>
    <row r="7" spans="1:29" s="176" customFormat="1" ht="12.75" x14ac:dyDescent="0.2">
      <c r="A7" s="184"/>
      <c r="B7" s="184"/>
      <c r="C7" s="185"/>
      <c r="D7" s="196" t="s">
        <v>822</v>
      </c>
      <c r="E7" s="187"/>
      <c r="F7" s="188"/>
      <c r="G7" s="255"/>
      <c r="H7" s="197"/>
      <c r="I7" s="245"/>
      <c r="J7" s="175"/>
      <c r="K7" s="175"/>
      <c r="L7" s="175"/>
      <c r="M7" s="175"/>
      <c r="N7" s="175"/>
      <c r="O7" s="175"/>
      <c r="P7" s="175"/>
      <c r="Q7" s="175"/>
      <c r="R7" s="175"/>
      <c r="S7" s="175"/>
      <c r="T7" s="175"/>
      <c r="U7" s="175"/>
      <c r="V7" s="175"/>
      <c r="W7" s="175"/>
      <c r="X7" s="175"/>
      <c r="Y7" s="175"/>
      <c r="Z7" s="175"/>
      <c r="AA7" s="175"/>
      <c r="AB7" s="175"/>
      <c r="AC7" s="175"/>
    </row>
    <row r="8" spans="1:29" s="176" customFormat="1" ht="12.75" x14ac:dyDescent="0.2">
      <c r="A8" s="198"/>
      <c r="B8" s="198"/>
      <c r="C8" s="199"/>
      <c r="D8" s="200"/>
      <c r="E8" s="201"/>
      <c r="F8" s="202"/>
      <c r="G8" s="257"/>
      <c r="H8" s="203"/>
      <c r="I8" s="245"/>
      <c r="J8" s="175"/>
      <c r="K8" s="175"/>
      <c r="L8" s="175"/>
      <c r="M8" s="175"/>
      <c r="N8" s="175"/>
      <c r="O8" s="175"/>
      <c r="P8" s="175"/>
      <c r="Q8" s="175"/>
      <c r="R8" s="175"/>
      <c r="S8" s="175"/>
      <c r="T8" s="175"/>
      <c r="U8" s="175"/>
      <c r="V8" s="175"/>
      <c r="W8" s="175"/>
      <c r="X8" s="175"/>
      <c r="Y8" s="175"/>
      <c r="Z8" s="175"/>
      <c r="AA8" s="175"/>
      <c r="AB8" s="175"/>
      <c r="AC8" s="175"/>
    </row>
    <row r="9" spans="1:29" s="176" customFormat="1" ht="12.75" x14ac:dyDescent="0.2">
      <c r="A9" s="204"/>
      <c r="B9" s="204"/>
      <c r="C9" s="205"/>
      <c r="D9" s="200" t="s">
        <v>823</v>
      </c>
      <c r="E9" s="201"/>
      <c r="F9" s="202"/>
      <c r="G9" s="257"/>
      <c r="H9" s="203"/>
      <c r="I9" s="245"/>
      <c r="J9" s="175"/>
      <c r="K9" s="175"/>
      <c r="L9" s="175"/>
      <c r="M9" s="175"/>
      <c r="N9" s="175"/>
      <c r="O9" s="175"/>
      <c r="P9" s="175"/>
      <c r="Q9" s="175"/>
      <c r="R9" s="175"/>
      <c r="S9" s="175"/>
      <c r="T9" s="175"/>
      <c r="U9" s="175"/>
      <c r="V9" s="175"/>
      <c r="W9" s="175"/>
      <c r="X9" s="175"/>
      <c r="Y9" s="175"/>
      <c r="Z9" s="175"/>
      <c r="AA9" s="175"/>
      <c r="AB9" s="175"/>
      <c r="AC9" s="175"/>
    </row>
    <row r="10" spans="1:29" s="176" customFormat="1" ht="121.5" customHeight="1" x14ac:dyDescent="0.2">
      <c r="A10" s="204"/>
      <c r="B10" s="204"/>
      <c r="C10" s="205"/>
      <c r="D10" s="200" t="s">
        <v>824</v>
      </c>
      <c r="E10" s="201"/>
      <c r="F10" s="202"/>
      <c r="G10" s="257"/>
      <c r="H10" s="203"/>
      <c r="I10" s="245"/>
      <c r="J10" s="175"/>
      <c r="K10" s="175"/>
      <c r="L10" s="175"/>
      <c r="M10" s="175"/>
      <c r="N10" s="175"/>
      <c r="O10" s="175"/>
      <c r="P10" s="175"/>
      <c r="Q10" s="175"/>
      <c r="R10" s="175"/>
      <c r="S10" s="175"/>
      <c r="T10" s="175"/>
      <c r="U10" s="175"/>
      <c r="V10" s="175"/>
      <c r="W10" s="175"/>
      <c r="X10" s="175"/>
      <c r="Y10" s="175"/>
      <c r="Z10" s="175"/>
      <c r="AA10" s="175"/>
      <c r="AB10" s="175"/>
      <c r="AC10" s="175"/>
    </row>
    <row r="11" spans="1:29" s="176" customFormat="1" ht="249" customHeight="1" x14ac:dyDescent="0.2">
      <c r="A11" s="204"/>
      <c r="B11" s="204"/>
      <c r="C11" s="205"/>
      <c r="D11" s="200" t="s">
        <v>961</v>
      </c>
      <c r="E11" s="201"/>
      <c r="F11" s="202"/>
      <c r="G11" s="257"/>
      <c r="H11" s="203"/>
      <c r="I11" s="245"/>
      <c r="J11" s="175"/>
      <c r="K11" s="175"/>
      <c r="L11" s="175"/>
      <c r="M11" s="175"/>
      <c r="N11" s="175"/>
      <c r="O11" s="175"/>
      <c r="P11" s="175"/>
      <c r="Q11" s="175"/>
      <c r="R11" s="175"/>
      <c r="S11" s="175"/>
      <c r="T11" s="175"/>
      <c r="U11" s="175"/>
      <c r="V11" s="175"/>
      <c r="W11" s="175"/>
      <c r="X11" s="175"/>
      <c r="Y11" s="175"/>
      <c r="Z11" s="175"/>
      <c r="AA11" s="175"/>
      <c r="AB11" s="175"/>
      <c r="AC11" s="175"/>
    </row>
    <row r="12" spans="1:29" s="176" customFormat="1" ht="136.5" customHeight="1" x14ac:dyDescent="0.2">
      <c r="A12" s="204"/>
      <c r="B12" s="204"/>
      <c r="C12" s="205"/>
      <c r="D12" s="200" t="s">
        <v>825</v>
      </c>
      <c r="E12" s="201"/>
      <c r="F12" s="202"/>
      <c r="G12" s="257"/>
      <c r="H12" s="203"/>
      <c r="I12" s="245"/>
      <c r="J12" s="175"/>
      <c r="K12" s="175"/>
      <c r="L12" s="175"/>
      <c r="M12" s="175"/>
      <c r="N12" s="175"/>
      <c r="O12" s="175"/>
      <c r="P12" s="175"/>
      <c r="Q12" s="175"/>
      <c r="R12" s="175"/>
      <c r="S12" s="175"/>
      <c r="T12" s="175"/>
      <c r="U12" s="175"/>
      <c r="V12" s="175"/>
      <c r="W12" s="175"/>
      <c r="X12" s="175"/>
      <c r="Y12" s="175"/>
      <c r="Z12" s="175"/>
      <c r="AA12" s="175"/>
      <c r="AB12" s="175"/>
      <c r="AC12" s="175"/>
    </row>
    <row r="13" spans="1:29" s="176" customFormat="1" ht="111" customHeight="1" x14ac:dyDescent="0.2">
      <c r="A13" s="204"/>
      <c r="B13" s="204"/>
      <c r="C13" s="205"/>
      <c r="D13" s="200" t="s">
        <v>826</v>
      </c>
      <c r="E13" s="201"/>
      <c r="F13" s="202"/>
      <c r="G13" s="257"/>
      <c r="H13" s="203"/>
      <c r="I13" s="245"/>
      <c r="J13" s="175"/>
      <c r="K13" s="175"/>
      <c r="L13" s="175"/>
      <c r="M13" s="175"/>
      <c r="N13" s="175"/>
      <c r="O13" s="175"/>
      <c r="P13" s="175"/>
      <c r="Q13" s="175"/>
      <c r="R13" s="175"/>
      <c r="S13" s="175"/>
      <c r="T13" s="175"/>
      <c r="U13" s="175"/>
      <c r="V13" s="175"/>
      <c r="W13" s="175"/>
      <c r="X13" s="175"/>
      <c r="Y13" s="175"/>
      <c r="Z13" s="175"/>
      <c r="AA13" s="175"/>
      <c r="AB13" s="175"/>
      <c r="AC13" s="175"/>
    </row>
    <row r="14" spans="1:29" s="176" customFormat="1" ht="138" customHeight="1" x14ac:dyDescent="0.2">
      <c r="A14" s="204"/>
      <c r="B14" s="204"/>
      <c r="C14" s="199"/>
      <c r="D14" s="206" t="s">
        <v>827</v>
      </c>
      <c r="E14" s="201"/>
      <c r="F14" s="202"/>
      <c r="G14" s="257"/>
      <c r="H14" s="203"/>
      <c r="I14" s="245"/>
      <c r="J14" s="175"/>
      <c r="K14" s="175"/>
      <c r="L14" s="175"/>
      <c r="M14" s="175"/>
      <c r="N14" s="175"/>
      <c r="O14" s="175"/>
      <c r="P14" s="175"/>
      <c r="Q14" s="175"/>
      <c r="R14" s="175"/>
      <c r="S14" s="175"/>
      <c r="T14" s="175"/>
      <c r="U14" s="175"/>
      <c r="V14" s="175"/>
      <c r="W14" s="175"/>
      <c r="X14" s="175"/>
      <c r="Y14" s="175"/>
      <c r="Z14" s="175"/>
      <c r="AA14" s="175"/>
      <c r="AB14" s="175"/>
      <c r="AC14" s="175"/>
    </row>
    <row r="15" spans="1:29" s="176" customFormat="1" ht="90.75" customHeight="1" x14ac:dyDescent="0.2">
      <c r="A15" s="204"/>
      <c r="B15" s="204"/>
      <c r="C15" s="199"/>
      <c r="D15" s="206" t="s">
        <v>828</v>
      </c>
      <c r="E15" s="201"/>
      <c r="F15" s="202"/>
      <c r="G15" s="257"/>
      <c r="H15" s="203"/>
      <c r="I15" s="245"/>
      <c r="J15" s="175"/>
      <c r="K15" s="175"/>
      <c r="L15" s="175"/>
      <c r="M15" s="175"/>
      <c r="N15" s="175"/>
      <c r="O15" s="175"/>
      <c r="P15" s="175"/>
      <c r="Q15" s="175"/>
      <c r="R15" s="175"/>
      <c r="S15" s="175"/>
      <c r="T15" s="175"/>
      <c r="U15" s="175"/>
      <c r="V15" s="175"/>
      <c r="W15" s="175"/>
      <c r="X15" s="175"/>
      <c r="Y15" s="175"/>
      <c r="Z15" s="175"/>
      <c r="AA15" s="175"/>
      <c r="AB15" s="175"/>
      <c r="AC15" s="175"/>
    </row>
    <row r="16" spans="1:29" s="176" customFormat="1" ht="32.1" customHeight="1" x14ac:dyDescent="0.2">
      <c r="A16" s="204"/>
      <c r="B16" s="204"/>
      <c r="C16" s="199"/>
      <c r="D16" s="206" t="s">
        <v>829</v>
      </c>
      <c r="E16" s="201"/>
      <c r="F16" s="202"/>
      <c r="G16" s="257"/>
      <c r="H16" s="203"/>
      <c r="I16" s="245"/>
      <c r="J16" s="175"/>
      <c r="K16" s="175"/>
      <c r="L16" s="175"/>
      <c r="M16" s="175"/>
      <c r="N16" s="175"/>
      <c r="O16" s="175"/>
      <c r="P16" s="175"/>
      <c r="Q16" s="175"/>
      <c r="R16" s="175"/>
      <c r="S16" s="175"/>
      <c r="T16" s="175"/>
      <c r="U16" s="175"/>
      <c r="V16" s="175"/>
      <c r="W16" s="175"/>
      <c r="X16" s="175"/>
      <c r="Y16" s="175"/>
      <c r="Z16" s="175"/>
      <c r="AA16" s="175"/>
      <c r="AB16" s="175"/>
      <c r="AC16" s="175"/>
    </row>
    <row r="17" spans="1:29" s="207" customFormat="1" ht="55.5" customHeight="1" x14ac:dyDescent="0.2">
      <c r="A17" s="204"/>
      <c r="B17" s="204"/>
      <c r="C17" s="199"/>
      <c r="D17" s="206" t="s">
        <v>830</v>
      </c>
      <c r="E17" s="201"/>
      <c r="F17" s="202"/>
      <c r="G17" s="257"/>
      <c r="H17" s="203"/>
      <c r="I17" s="245"/>
      <c r="J17" s="175"/>
      <c r="K17" s="175"/>
      <c r="L17" s="175"/>
      <c r="M17" s="175"/>
      <c r="N17" s="175"/>
      <c r="O17" s="175"/>
      <c r="P17" s="175"/>
      <c r="Q17" s="175"/>
      <c r="R17" s="175"/>
      <c r="S17" s="175"/>
      <c r="T17" s="175"/>
      <c r="U17" s="175"/>
      <c r="V17" s="175"/>
      <c r="W17" s="175"/>
      <c r="X17" s="175"/>
      <c r="Y17" s="175"/>
      <c r="Z17" s="175"/>
      <c r="AA17" s="175"/>
      <c r="AB17" s="175"/>
      <c r="AC17" s="175"/>
    </row>
    <row r="18" spans="1:29" s="207" customFormat="1" ht="98.25" customHeight="1" x14ac:dyDescent="0.2">
      <c r="A18" s="204"/>
      <c r="B18" s="204"/>
      <c r="C18" s="205"/>
      <c r="D18" s="200" t="s">
        <v>831</v>
      </c>
      <c r="E18" s="201"/>
      <c r="F18" s="202"/>
      <c r="G18" s="257"/>
      <c r="H18" s="203"/>
      <c r="I18" s="245"/>
      <c r="J18" s="175"/>
      <c r="K18" s="175"/>
      <c r="L18" s="175"/>
      <c r="M18" s="175"/>
      <c r="N18" s="175"/>
      <c r="O18" s="175"/>
      <c r="P18" s="175"/>
      <c r="Q18" s="175"/>
      <c r="R18" s="175"/>
      <c r="S18" s="175"/>
      <c r="T18" s="175"/>
      <c r="U18" s="175"/>
      <c r="V18" s="175"/>
      <c r="W18" s="175"/>
      <c r="X18" s="175"/>
      <c r="Y18" s="175"/>
      <c r="Z18" s="175"/>
      <c r="AA18" s="175"/>
      <c r="AB18" s="175"/>
      <c r="AC18" s="175"/>
    </row>
    <row r="19" spans="1:29" s="176" customFormat="1" ht="33.950000000000003" customHeight="1" x14ac:dyDescent="0.2">
      <c r="A19" s="204"/>
      <c r="B19" s="204"/>
      <c r="C19" s="205"/>
      <c r="D19" s="206" t="s">
        <v>829</v>
      </c>
      <c r="E19" s="201"/>
      <c r="F19" s="202"/>
      <c r="G19" s="257"/>
      <c r="H19" s="203"/>
      <c r="I19" s="245"/>
      <c r="J19" s="175"/>
      <c r="K19" s="175"/>
      <c r="L19" s="175"/>
      <c r="M19" s="175"/>
      <c r="N19" s="175"/>
      <c r="O19" s="175"/>
      <c r="P19" s="175"/>
      <c r="Q19" s="175"/>
      <c r="R19" s="175"/>
      <c r="S19" s="175"/>
      <c r="T19" s="175"/>
      <c r="U19" s="175"/>
      <c r="V19" s="175"/>
      <c r="W19" s="175"/>
      <c r="X19" s="175"/>
      <c r="Y19" s="175"/>
      <c r="Z19" s="175"/>
      <c r="AA19" s="175"/>
      <c r="AB19" s="175"/>
      <c r="AC19" s="175"/>
    </row>
    <row r="20" spans="1:29" s="209" customFormat="1" ht="51.75" customHeight="1" x14ac:dyDescent="0.2">
      <c r="A20" s="175"/>
      <c r="B20" s="175"/>
      <c r="C20" s="175"/>
      <c r="D20" s="206" t="s">
        <v>832</v>
      </c>
      <c r="E20" s="175"/>
      <c r="F20" s="208"/>
      <c r="G20" s="258"/>
      <c r="H20" s="208"/>
      <c r="I20" s="246"/>
      <c r="J20" s="175"/>
      <c r="K20" s="175"/>
      <c r="L20" s="175"/>
      <c r="M20" s="175"/>
      <c r="N20" s="175"/>
      <c r="O20" s="175"/>
      <c r="P20" s="175"/>
      <c r="Q20" s="175"/>
      <c r="R20" s="175"/>
      <c r="S20" s="175"/>
      <c r="T20" s="175"/>
      <c r="U20" s="175"/>
      <c r="V20" s="175"/>
      <c r="W20" s="175"/>
      <c r="X20" s="175"/>
      <c r="Y20" s="175"/>
      <c r="Z20" s="175"/>
      <c r="AA20" s="175"/>
      <c r="AB20" s="175"/>
      <c r="AC20" s="175"/>
    </row>
    <row r="21" spans="1:29" s="209" customFormat="1" ht="51" customHeight="1" x14ac:dyDescent="0.2">
      <c r="A21" s="175"/>
      <c r="B21" s="175"/>
      <c r="C21" s="175"/>
      <c r="D21" s="206" t="s">
        <v>833</v>
      </c>
      <c r="E21" s="175"/>
      <c r="F21" s="208"/>
      <c r="G21" s="258"/>
      <c r="H21" s="208"/>
      <c r="I21" s="246"/>
      <c r="J21" s="175"/>
      <c r="K21" s="175"/>
      <c r="L21" s="175"/>
      <c r="M21" s="175"/>
      <c r="N21" s="175"/>
      <c r="O21" s="175"/>
      <c r="P21" s="175"/>
      <c r="Q21" s="175"/>
      <c r="R21" s="175"/>
      <c r="S21" s="175"/>
      <c r="T21" s="175"/>
      <c r="U21" s="175"/>
      <c r="V21" s="175"/>
      <c r="W21" s="175"/>
      <c r="X21" s="175"/>
      <c r="Y21" s="175"/>
      <c r="Z21" s="175"/>
      <c r="AA21" s="175"/>
      <c r="AB21" s="175"/>
      <c r="AC21" s="175"/>
    </row>
    <row r="22" spans="1:29" s="207" customFormat="1" ht="119.25" customHeight="1" x14ac:dyDescent="0.2">
      <c r="A22" s="204"/>
      <c r="B22" s="204"/>
      <c r="C22" s="199"/>
      <c r="D22" s="210" t="s">
        <v>834</v>
      </c>
      <c r="E22" s="201"/>
      <c r="F22" s="202"/>
      <c r="G22" s="257"/>
      <c r="H22" s="203"/>
      <c r="I22" s="245"/>
      <c r="J22" s="175"/>
      <c r="K22" s="175"/>
      <c r="L22" s="175"/>
      <c r="M22" s="175"/>
      <c r="N22" s="175"/>
      <c r="O22" s="175"/>
      <c r="P22" s="175"/>
      <c r="Q22" s="175"/>
      <c r="R22" s="175"/>
      <c r="S22" s="175"/>
      <c r="T22" s="175"/>
      <c r="U22" s="175"/>
      <c r="V22" s="175"/>
      <c r="W22" s="175"/>
      <c r="X22" s="175"/>
      <c r="Y22" s="175"/>
      <c r="Z22" s="175"/>
      <c r="AA22" s="175"/>
      <c r="AB22" s="175"/>
      <c r="AC22" s="175"/>
    </row>
    <row r="23" spans="1:29" s="176" customFormat="1" ht="48.75" customHeight="1" x14ac:dyDescent="0.2">
      <c r="A23" s="204"/>
      <c r="B23" s="204"/>
      <c r="C23" s="211"/>
      <c r="D23" s="206" t="s">
        <v>835</v>
      </c>
      <c r="E23" s="201"/>
      <c r="F23" s="202"/>
      <c r="G23" s="257"/>
      <c r="H23" s="203"/>
      <c r="I23" s="245"/>
      <c r="J23" s="175"/>
      <c r="K23" s="175"/>
      <c r="L23" s="175"/>
      <c r="M23" s="175"/>
      <c r="N23" s="175"/>
      <c r="O23" s="175"/>
      <c r="P23" s="175"/>
      <c r="Q23" s="175"/>
      <c r="R23" s="175"/>
      <c r="S23" s="175"/>
      <c r="T23" s="175"/>
      <c r="U23" s="175"/>
      <c r="V23" s="175"/>
      <c r="W23" s="175"/>
      <c r="X23" s="175"/>
      <c r="Y23" s="175"/>
      <c r="Z23" s="175"/>
      <c r="AA23" s="175"/>
      <c r="AB23" s="175"/>
      <c r="AC23" s="175"/>
    </row>
    <row r="24" spans="1:29" s="207" customFormat="1" ht="65.25" customHeight="1" x14ac:dyDescent="0.2">
      <c r="A24" s="204"/>
      <c r="B24" s="204"/>
      <c r="C24" s="199"/>
      <c r="D24" s="200" t="s">
        <v>836</v>
      </c>
      <c r="E24" s="201"/>
      <c r="F24" s="202"/>
      <c r="G24" s="257"/>
      <c r="H24" s="203"/>
      <c r="I24" s="245"/>
      <c r="J24" s="175"/>
      <c r="K24" s="175"/>
      <c r="L24" s="175"/>
      <c r="M24" s="175"/>
      <c r="N24" s="175"/>
      <c r="O24" s="175"/>
      <c r="P24" s="175"/>
      <c r="Q24" s="175"/>
      <c r="R24" s="175"/>
      <c r="S24" s="175"/>
      <c r="T24" s="175"/>
      <c r="U24" s="175"/>
      <c r="V24" s="175"/>
      <c r="W24" s="175"/>
      <c r="X24" s="175"/>
      <c r="Y24" s="175"/>
      <c r="Z24" s="175"/>
      <c r="AA24" s="175"/>
      <c r="AB24" s="175"/>
      <c r="AC24" s="175"/>
    </row>
    <row r="25" spans="1:29" s="207" customFormat="1" ht="105.75" customHeight="1" x14ac:dyDescent="0.2">
      <c r="A25" s="204"/>
      <c r="B25" s="204"/>
      <c r="C25" s="199"/>
      <c r="D25" s="212" t="s">
        <v>975</v>
      </c>
      <c r="E25" s="201"/>
      <c r="F25" s="202"/>
      <c r="G25" s="257"/>
      <c r="H25" s="203"/>
      <c r="I25" s="245"/>
      <c r="J25" s="175"/>
      <c r="K25" s="175"/>
      <c r="L25" s="175"/>
      <c r="M25" s="175"/>
      <c r="N25" s="175"/>
      <c r="O25" s="175"/>
      <c r="P25" s="175"/>
      <c r="Q25" s="175"/>
      <c r="R25" s="175"/>
      <c r="S25" s="175"/>
      <c r="T25" s="175"/>
      <c r="U25" s="175"/>
      <c r="V25" s="175"/>
      <c r="W25" s="175"/>
      <c r="X25" s="175"/>
      <c r="Y25" s="175"/>
      <c r="Z25" s="175"/>
      <c r="AA25" s="175"/>
      <c r="AB25" s="175"/>
      <c r="AC25" s="175"/>
    </row>
    <row r="26" spans="1:29" s="207" customFormat="1" ht="51.75" customHeight="1" x14ac:dyDescent="0.2">
      <c r="A26" s="204"/>
      <c r="B26" s="204"/>
      <c r="C26" s="199"/>
      <c r="D26" s="210" t="s">
        <v>837</v>
      </c>
      <c r="E26" s="201"/>
      <c r="F26" s="202"/>
      <c r="G26" s="257"/>
      <c r="H26" s="203"/>
      <c r="I26" s="245"/>
      <c r="J26" s="175"/>
      <c r="K26" s="175"/>
      <c r="L26" s="175"/>
      <c r="M26" s="175"/>
      <c r="N26" s="175"/>
      <c r="O26" s="175"/>
      <c r="P26" s="175"/>
      <c r="Q26" s="175"/>
      <c r="R26" s="175"/>
      <c r="S26" s="175"/>
      <c r="T26" s="175"/>
      <c r="U26" s="175"/>
      <c r="V26" s="175"/>
      <c r="W26" s="175"/>
      <c r="X26" s="175"/>
      <c r="Y26" s="175"/>
      <c r="Z26" s="175"/>
      <c r="AA26" s="175"/>
      <c r="AB26" s="175"/>
      <c r="AC26" s="175"/>
    </row>
    <row r="27" spans="1:29" s="207" customFormat="1" ht="117.75" customHeight="1" x14ac:dyDescent="0.2">
      <c r="A27" s="204"/>
      <c r="B27" s="204"/>
      <c r="C27" s="199"/>
      <c r="D27" s="200" t="s">
        <v>838</v>
      </c>
      <c r="E27" s="201"/>
      <c r="F27" s="202"/>
      <c r="G27" s="257"/>
      <c r="H27" s="203"/>
      <c r="I27" s="245"/>
      <c r="J27" s="175"/>
      <c r="K27" s="175"/>
      <c r="L27" s="175"/>
      <c r="M27" s="175"/>
      <c r="N27" s="175"/>
      <c r="O27" s="175"/>
      <c r="P27" s="175"/>
      <c r="Q27" s="175"/>
      <c r="R27" s="175"/>
      <c r="S27" s="175"/>
      <c r="T27" s="175"/>
      <c r="U27" s="175"/>
      <c r="V27" s="175"/>
      <c r="W27" s="175"/>
      <c r="X27" s="175"/>
      <c r="Y27" s="175"/>
      <c r="Z27" s="175"/>
      <c r="AA27" s="175"/>
      <c r="AB27" s="175"/>
      <c r="AC27" s="175"/>
    </row>
    <row r="28" spans="1:29" s="207" customFormat="1" ht="106.5" customHeight="1" x14ac:dyDescent="0.2">
      <c r="A28" s="204"/>
      <c r="B28" s="204"/>
      <c r="C28" s="199"/>
      <c r="D28" s="210" t="s">
        <v>839</v>
      </c>
      <c r="E28" s="201"/>
      <c r="F28" s="202"/>
      <c r="G28" s="257"/>
      <c r="H28" s="203"/>
      <c r="I28" s="245"/>
      <c r="J28" s="175"/>
      <c r="K28" s="175"/>
      <c r="L28" s="175"/>
      <c r="M28" s="175"/>
      <c r="N28" s="175"/>
      <c r="O28" s="175"/>
      <c r="P28" s="175"/>
      <c r="Q28" s="175"/>
      <c r="R28" s="175"/>
      <c r="S28" s="175"/>
      <c r="T28" s="175"/>
      <c r="U28" s="175"/>
      <c r="V28" s="175"/>
      <c r="W28" s="175"/>
      <c r="X28" s="175"/>
      <c r="Y28" s="175"/>
      <c r="Z28" s="175"/>
      <c r="AA28" s="175"/>
      <c r="AB28" s="175"/>
      <c r="AC28" s="175"/>
    </row>
    <row r="29" spans="1:29" s="207" customFormat="1" ht="76.5" x14ac:dyDescent="0.2">
      <c r="A29" s="204"/>
      <c r="B29" s="204"/>
      <c r="C29" s="199"/>
      <c r="D29" s="210" t="s">
        <v>840</v>
      </c>
      <c r="E29" s="201"/>
      <c r="F29" s="202"/>
      <c r="G29" s="257"/>
      <c r="H29" s="203"/>
      <c r="I29" s="245"/>
      <c r="J29" s="175"/>
      <c r="K29" s="175"/>
      <c r="L29" s="175"/>
      <c r="M29" s="175"/>
      <c r="N29" s="175"/>
      <c r="O29" s="175"/>
      <c r="P29" s="175"/>
      <c r="Q29" s="175"/>
      <c r="R29" s="175"/>
      <c r="S29" s="175"/>
      <c r="T29" s="175"/>
      <c r="U29" s="175"/>
      <c r="V29" s="175"/>
      <c r="W29" s="175"/>
      <c r="X29" s="175"/>
      <c r="Y29" s="175"/>
      <c r="Z29" s="175"/>
      <c r="AA29" s="175"/>
      <c r="AB29" s="175"/>
      <c r="AC29" s="175"/>
    </row>
    <row r="30" spans="1:29" s="207" customFormat="1" ht="13.5" thickBot="1" x14ac:dyDescent="0.25">
      <c r="A30" s="204"/>
      <c r="B30" s="204"/>
      <c r="C30" s="199"/>
      <c r="D30" s="200"/>
      <c r="E30" s="201"/>
      <c r="F30" s="202"/>
      <c r="G30" s="257"/>
      <c r="H30" s="203"/>
      <c r="I30" s="245"/>
      <c r="J30" s="175"/>
      <c r="K30" s="175"/>
      <c r="L30" s="175"/>
      <c r="M30" s="175"/>
      <c r="N30" s="175"/>
      <c r="O30" s="175"/>
      <c r="P30" s="175"/>
      <c r="Q30" s="175"/>
      <c r="R30" s="175"/>
      <c r="S30" s="175"/>
      <c r="T30" s="175"/>
      <c r="U30" s="175"/>
      <c r="V30" s="175"/>
      <c r="W30" s="175"/>
      <c r="X30" s="175"/>
      <c r="Y30" s="175"/>
      <c r="Z30" s="175"/>
      <c r="AA30" s="175"/>
      <c r="AB30" s="175"/>
      <c r="AC30" s="175"/>
    </row>
    <row r="31" spans="1:29" s="207" customFormat="1" ht="13.5" thickBot="1" x14ac:dyDescent="0.25">
      <c r="A31" s="325" t="s">
        <v>841</v>
      </c>
      <c r="B31" s="325"/>
      <c r="C31" s="325"/>
      <c r="D31" s="213" t="s">
        <v>842</v>
      </c>
      <c r="E31" s="214" t="s">
        <v>614</v>
      </c>
      <c r="F31" s="215" t="s">
        <v>3</v>
      </c>
      <c r="G31" s="259" t="s">
        <v>843</v>
      </c>
      <c r="H31" s="216" t="s">
        <v>844</v>
      </c>
      <c r="I31" s="245"/>
      <c r="J31" s="175"/>
      <c r="K31" s="175"/>
      <c r="L31" s="175"/>
      <c r="M31" s="175"/>
      <c r="N31" s="175"/>
      <c r="O31" s="175"/>
      <c r="P31" s="175"/>
      <c r="Q31" s="175"/>
      <c r="R31" s="175"/>
      <c r="S31" s="175"/>
      <c r="T31" s="175"/>
      <c r="U31" s="175"/>
      <c r="V31" s="175"/>
      <c r="W31" s="175"/>
      <c r="X31" s="175"/>
      <c r="Y31" s="175"/>
      <c r="Z31" s="175"/>
      <c r="AA31" s="175"/>
      <c r="AB31" s="175"/>
      <c r="AC31" s="175"/>
    </row>
    <row r="32" spans="1:29" s="207" customFormat="1" ht="12.75" x14ac:dyDescent="0.2">
      <c r="G32" s="260"/>
      <c r="I32" s="245"/>
      <c r="J32" s="175"/>
      <c r="K32" s="175"/>
      <c r="L32" s="175"/>
      <c r="M32" s="175"/>
      <c r="N32" s="175"/>
      <c r="O32" s="175"/>
      <c r="P32" s="175"/>
      <c r="Q32" s="175"/>
      <c r="R32" s="175"/>
      <c r="S32" s="175"/>
      <c r="T32" s="175"/>
      <c r="U32" s="175"/>
      <c r="V32" s="175"/>
      <c r="W32" s="175"/>
      <c r="X32" s="175"/>
      <c r="Y32" s="175"/>
      <c r="Z32" s="175"/>
      <c r="AA32" s="175"/>
      <c r="AB32" s="175"/>
      <c r="AC32" s="175"/>
    </row>
    <row r="33" spans="1:29" s="207" customFormat="1" ht="282" x14ac:dyDescent="0.2">
      <c r="A33" s="184" t="s">
        <v>820</v>
      </c>
      <c r="B33" s="217" t="s">
        <v>845</v>
      </c>
      <c r="C33" s="218" t="s">
        <v>845</v>
      </c>
      <c r="D33" s="219" t="s">
        <v>944</v>
      </c>
      <c r="E33" s="220" t="s">
        <v>619</v>
      </c>
      <c r="F33" s="221">
        <v>4</v>
      </c>
      <c r="G33" s="28"/>
      <c r="H33" s="222">
        <f>ROUND((F33*G33),2)</f>
        <v>0</v>
      </c>
      <c r="I33" s="247" t="s">
        <v>945</v>
      </c>
      <c r="J33" s="175"/>
      <c r="K33" s="175"/>
      <c r="L33" s="175"/>
      <c r="M33" s="175"/>
      <c r="N33" s="175"/>
      <c r="O33" s="175"/>
      <c r="P33" s="175"/>
      <c r="Q33" s="175"/>
      <c r="R33" s="175"/>
      <c r="S33" s="175"/>
      <c r="T33" s="175"/>
      <c r="U33" s="175"/>
      <c r="V33" s="175"/>
      <c r="W33" s="175"/>
      <c r="X33" s="175"/>
      <c r="Y33" s="175"/>
      <c r="Z33" s="175"/>
      <c r="AA33" s="175"/>
      <c r="AB33" s="175"/>
      <c r="AC33" s="175"/>
    </row>
    <row r="34" spans="1:29" s="207" customFormat="1" ht="38.25" x14ac:dyDescent="0.2">
      <c r="A34" s="184" t="s">
        <v>820</v>
      </c>
      <c r="B34" s="217" t="s">
        <v>845</v>
      </c>
      <c r="C34" s="218" t="s">
        <v>846</v>
      </c>
      <c r="D34" s="219" t="s">
        <v>883</v>
      </c>
      <c r="E34" s="220" t="s">
        <v>619</v>
      </c>
      <c r="F34" s="221">
        <v>1</v>
      </c>
      <c r="G34" s="28"/>
      <c r="H34" s="222">
        <f>ROUND((F34*G34),2)</f>
        <v>0</v>
      </c>
      <c r="I34" s="245"/>
      <c r="J34" s="175"/>
      <c r="K34" s="175"/>
      <c r="L34" s="175"/>
      <c r="M34" s="175"/>
      <c r="N34" s="175"/>
      <c r="O34" s="175"/>
      <c r="P34" s="175"/>
      <c r="Q34" s="175"/>
      <c r="R34" s="175"/>
      <c r="S34" s="175"/>
      <c r="T34" s="175"/>
      <c r="U34" s="175"/>
      <c r="V34" s="175"/>
      <c r="W34" s="175"/>
      <c r="X34" s="175"/>
      <c r="Y34" s="175"/>
      <c r="Z34" s="175"/>
      <c r="AA34" s="175"/>
      <c r="AB34" s="175"/>
      <c r="AC34" s="175"/>
    </row>
    <row r="35" spans="1:29" s="207" customFormat="1" ht="102" x14ac:dyDescent="0.2">
      <c r="A35" s="184" t="s">
        <v>820</v>
      </c>
      <c r="B35" s="217" t="s">
        <v>845</v>
      </c>
      <c r="C35" s="218" t="s">
        <v>847</v>
      </c>
      <c r="D35" s="219" t="s">
        <v>884</v>
      </c>
      <c r="E35" s="220" t="s">
        <v>619</v>
      </c>
      <c r="F35" s="221">
        <v>1</v>
      </c>
      <c r="G35" s="28"/>
      <c r="H35" s="222">
        <f>ROUND((F35*G35),2)</f>
        <v>0</v>
      </c>
      <c r="I35" s="30" t="s">
        <v>943</v>
      </c>
      <c r="J35" s="175"/>
      <c r="K35" s="175"/>
      <c r="L35" s="175"/>
      <c r="M35" s="175"/>
      <c r="N35" s="175"/>
      <c r="O35" s="175"/>
      <c r="P35" s="175"/>
      <c r="Q35" s="175"/>
      <c r="R35" s="175"/>
      <c r="S35" s="175"/>
      <c r="T35" s="175"/>
      <c r="U35" s="175"/>
      <c r="V35" s="175"/>
      <c r="W35" s="175"/>
      <c r="X35" s="175"/>
      <c r="Y35" s="175"/>
      <c r="Z35" s="175"/>
      <c r="AA35" s="175"/>
      <c r="AB35" s="175"/>
      <c r="AC35" s="175"/>
    </row>
    <row r="36" spans="1:29" s="207" customFormat="1" ht="127.5" x14ac:dyDescent="0.2">
      <c r="A36" s="184" t="s">
        <v>820</v>
      </c>
      <c r="B36" s="217" t="s">
        <v>845</v>
      </c>
      <c r="C36" s="218" t="s">
        <v>848</v>
      </c>
      <c r="D36" s="219" t="s">
        <v>885</v>
      </c>
      <c r="E36" s="220" t="s">
        <v>619</v>
      </c>
      <c r="F36" s="221">
        <v>2</v>
      </c>
      <c r="G36" s="28"/>
      <c r="H36" s="222">
        <f>ROUND((F36*G36),2)</f>
        <v>0</v>
      </c>
      <c r="I36" s="245"/>
      <c r="J36" s="175"/>
      <c r="K36" s="175"/>
      <c r="L36" s="175"/>
      <c r="M36" s="175"/>
      <c r="N36" s="175"/>
      <c r="O36" s="175"/>
      <c r="P36" s="175"/>
      <c r="Q36" s="175"/>
      <c r="R36" s="175"/>
      <c r="S36" s="175"/>
      <c r="T36" s="175"/>
      <c r="U36" s="175"/>
      <c r="V36" s="175"/>
      <c r="W36" s="175"/>
      <c r="X36" s="175"/>
      <c r="Y36" s="175"/>
      <c r="Z36" s="175"/>
      <c r="AA36" s="175"/>
      <c r="AB36" s="175"/>
      <c r="AC36" s="175"/>
    </row>
    <row r="37" spans="1:29" s="176" customFormat="1" ht="127.5" x14ac:dyDescent="0.2">
      <c r="A37" s="184" t="s">
        <v>820</v>
      </c>
      <c r="B37" s="217" t="s">
        <v>845</v>
      </c>
      <c r="C37" s="218" t="s">
        <v>849</v>
      </c>
      <c r="D37" s="219" t="s">
        <v>886</v>
      </c>
      <c r="E37" s="220" t="s">
        <v>619</v>
      </c>
      <c r="F37" s="221">
        <v>1</v>
      </c>
      <c r="G37" s="28"/>
      <c r="H37" s="222">
        <f>ROUND((F37*G37),2)</f>
        <v>0</v>
      </c>
      <c r="I37" s="248"/>
      <c r="J37" s="175"/>
      <c r="K37" s="175"/>
      <c r="L37" s="175"/>
      <c r="M37" s="175"/>
      <c r="N37" s="175"/>
      <c r="O37" s="175"/>
      <c r="P37" s="175"/>
      <c r="Q37" s="175"/>
      <c r="R37" s="175"/>
      <c r="S37" s="175"/>
      <c r="T37" s="175"/>
      <c r="U37" s="175"/>
      <c r="V37" s="175"/>
      <c r="W37" s="175"/>
      <c r="X37" s="175"/>
      <c r="Y37" s="175"/>
      <c r="Z37" s="175"/>
      <c r="AA37" s="175"/>
      <c r="AB37" s="175"/>
      <c r="AC37" s="175"/>
    </row>
    <row r="38" spans="1:29" s="225" customFormat="1" ht="83.1" customHeight="1" x14ac:dyDescent="0.2">
      <c r="A38" s="184" t="s">
        <v>820</v>
      </c>
      <c r="B38" s="217" t="s">
        <v>845</v>
      </c>
      <c r="C38" s="218" t="s">
        <v>850</v>
      </c>
      <c r="D38" s="223" t="s">
        <v>941</v>
      </c>
      <c r="E38" s="224" t="s">
        <v>619</v>
      </c>
      <c r="F38" s="224">
        <v>1</v>
      </c>
      <c r="G38" s="28"/>
      <c r="H38" s="222">
        <f t="shared" ref="H38:H62" si="0">ROUND((F38*G38),2)</f>
        <v>0</v>
      </c>
      <c r="I38" s="249"/>
    </row>
    <row r="39" spans="1:29" s="225" customFormat="1" ht="83.1" customHeight="1" x14ac:dyDescent="0.2">
      <c r="A39" s="184" t="s">
        <v>820</v>
      </c>
      <c r="B39" s="217" t="s">
        <v>845</v>
      </c>
      <c r="C39" s="218" t="s">
        <v>850</v>
      </c>
      <c r="D39" s="223" t="s">
        <v>942</v>
      </c>
      <c r="E39" s="224" t="s">
        <v>619</v>
      </c>
      <c r="F39" s="224">
        <v>1</v>
      </c>
      <c r="G39" s="28"/>
      <c r="H39" s="222">
        <f t="shared" ref="H39" si="1">ROUND((F39*G39),2)</f>
        <v>0</v>
      </c>
      <c r="I39" s="250"/>
    </row>
    <row r="40" spans="1:29" s="176" customFormat="1" ht="12.75" x14ac:dyDescent="0.2">
      <c r="A40" s="184" t="s">
        <v>820</v>
      </c>
      <c r="B40" s="217" t="s">
        <v>845</v>
      </c>
      <c r="C40" s="218" t="s">
        <v>851</v>
      </c>
      <c r="D40" s="226" t="s">
        <v>852</v>
      </c>
      <c r="E40" s="220" t="s">
        <v>29</v>
      </c>
      <c r="F40" s="221">
        <v>2</v>
      </c>
      <c r="G40" s="28"/>
      <c r="H40" s="222">
        <f t="shared" si="0"/>
        <v>0</v>
      </c>
      <c r="I40" s="251"/>
      <c r="J40" s="175"/>
      <c r="K40" s="175"/>
      <c r="L40" s="175"/>
      <c r="M40" s="175"/>
      <c r="N40" s="175"/>
      <c r="O40" s="175"/>
      <c r="P40" s="175"/>
      <c r="Q40" s="175"/>
      <c r="R40" s="175"/>
      <c r="S40" s="175"/>
      <c r="T40" s="175"/>
      <c r="U40" s="175"/>
      <c r="V40" s="175"/>
      <c r="W40" s="175"/>
      <c r="X40" s="175"/>
      <c r="Y40" s="175"/>
      <c r="Z40" s="175"/>
      <c r="AA40" s="175"/>
      <c r="AB40" s="175"/>
      <c r="AC40" s="175"/>
    </row>
    <row r="41" spans="1:29" s="176" customFormat="1" ht="12.75" x14ac:dyDescent="0.2">
      <c r="A41" s="184" t="s">
        <v>820</v>
      </c>
      <c r="B41" s="217" t="s">
        <v>845</v>
      </c>
      <c r="C41" s="218" t="s">
        <v>853</v>
      </c>
      <c r="D41" s="226" t="s">
        <v>854</v>
      </c>
      <c r="E41" s="220" t="s">
        <v>341</v>
      </c>
      <c r="F41" s="221">
        <v>20</v>
      </c>
      <c r="G41" s="28"/>
      <c r="H41" s="222">
        <f t="shared" si="0"/>
        <v>0</v>
      </c>
      <c r="I41" s="248"/>
      <c r="J41" s="175"/>
      <c r="K41" s="175"/>
      <c r="L41" s="175"/>
      <c r="M41" s="175"/>
      <c r="N41" s="175"/>
      <c r="O41" s="175"/>
      <c r="P41" s="175"/>
      <c r="Q41" s="175"/>
      <c r="R41" s="175"/>
      <c r="S41" s="175"/>
      <c r="T41" s="175"/>
      <c r="U41" s="175"/>
      <c r="V41" s="175"/>
      <c r="W41" s="175"/>
      <c r="X41" s="175"/>
      <c r="Y41" s="175"/>
      <c r="Z41" s="175"/>
      <c r="AA41" s="175"/>
      <c r="AB41" s="175"/>
      <c r="AC41" s="175"/>
    </row>
    <row r="42" spans="1:29" s="176" customFormat="1" ht="12.75" x14ac:dyDescent="0.2">
      <c r="A42" s="184" t="s">
        <v>820</v>
      </c>
      <c r="B42" s="217" t="s">
        <v>845</v>
      </c>
      <c r="C42" s="218" t="s">
        <v>855</v>
      </c>
      <c r="D42" s="219" t="s">
        <v>856</v>
      </c>
      <c r="E42" s="220" t="s">
        <v>619</v>
      </c>
      <c r="F42" s="221">
        <v>2</v>
      </c>
      <c r="G42" s="28"/>
      <c r="H42" s="222">
        <f t="shared" si="0"/>
        <v>0</v>
      </c>
      <c r="I42" s="248"/>
      <c r="J42" s="175"/>
      <c r="K42" s="175"/>
      <c r="L42" s="175"/>
      <c r="M42" s="175"/>
      <c r="N42" s="175"/>
      <c r="O42" s="175"/>
      <c r="P42" s="175"/>
      <c r="Q42" s="175"/>
      <c r="R42" s="175"/>
      <c r="S42" s="175"/>
      <c r="T42" s="175"/>
      <c r="U42" s="175"/>
      <c r="V42" s="175"/>
      <c r="W42" s="175"/>
      <c r="X42" s="175"/>
      <c r="Y42" s="175"/>
      <c r="Z42" s="175"/>
      <c r="AA42" s="175"/>
      <c r="AB42" s="175"/>
      <c r="AC42" s="175"/>
    </row>
    <row r="43" spans="1:29" s="176" customFormat="1" ht="38.25" x14ac:dyDescent="0.2">
      <c r="A43" s="184" t="s">
        <v>820</v>
      </c>
      <c r="B43" s="217" t="s">
        <v>845</v>
      </c>
      <c r="C43" s="218" t="s">
        <v>857</v>
      </c>
      <c r="D43" s="226" t="s">
        <v>887</v>
      </c>
      <c r="E43" s="220" t="s">
        <v>29</v>
      </c>
      <c r="F43" s="221">
        <v>2</v>
      </c>
      <c r="G43" s="28"/>
      <c r="H43" s="222">
        <f>ROUND((F43*G43),2)</f>
        <v>0</v>
      </c>
      <c r="I43" s="248"/>
      <c r="J43" s="175"/>
      <c r="K43" s="175"/>
      <c r="L43" s="175"/>
      <c r="M43" s="175"/>
      <c r="N43" s="175"/>
      <c r="O43" s="175"/>
      <c r="P43" s="175"/>
      <c r="Q43" s="175"/>
      <c r="R43" s="175"/>
      <c r="S43" s="175"/>
      <c r="T43" s="175"/>
      <c r="U43" s="175"/>
      <c r="V43" s="175"/>
      <c r="W43" s="175"/>
      <c r="X43" s="175"/>
      <c r="Y43" s="175"/>
      <c r="Z43" s="175"/>
      <c r="AA43" s="175"/>
      <c r="AB43" s="175"/>
      <c r="AC43" s="175"/>
    </row>
    <row r="44" spans="1:29" s="176" customFormat="1" ht="38.25" x14ac:dyDescent="0.2">
      <c r="A44" s="184" t="s">
        <v>820</v>
      </c>
      <c r="B44" s="217" t="s">
        <v>845</v>
      </c>
      <c r="C44" s="218" t="s">
        <v>858</v>
      </c>
      <c r="D44" s="226" t="s">
        <v>888</v>
      </c>
      <c r="E44" s="220" t="s">
        <v>619</v>
      </c>
      <c r="F44" s="221">
        <v>1</v>
      </c>
      <c r="G44" s="28"/>
      <c r="H44" s="222">
        <f>ROUND((F44*G44),2)</f>
        <v>0</v>
      </c>
      <c r="I44" s="248"/>
      <c r="J44" s="175"/>
      <c r="K44" s="175"/>
      <c r="L44" s="175"/>
      <c r="M44" s="175"/>
      <c r="N44" s="175"/>
      <c r="O44" s="175"/>
      <c r="P44" s="175"/>
      <c r="Q44" s="175"/>
      <c r="R44" s="175"/>
      <c r="S44" s="175"/>
      <c r="T44" s="175"/>
      <c r="U44" s="175"/>
      <c r="V44" s="175"/>
      <c r="W44" s="175"/>
      <c r="X44" s="175"/>
      <c r="Y44" s="175"/>
      <c r="Z44" s="175"/>
      <c r="AA44" s="175"/>
      <c r="AB44" s="175"/>
      <c r="AC44" s="175"/>
    </row>
    <row r="45" spans="1:29" s="176" customFormat="1" ht="102" x14ac:dyDescent="0.2">
      <c r="A45" s="184" t="s">
        <v>820</v>
      </c>
      <c r="B45" s="217" t="s">
        <v>845</v>
      </c>
      <c r="C45" s="218" t="s">
        <v>859</v>
      </c>
      <c r="D45" s="226" t="s">
        <v>889</v>
      </c>
      <c r="E45" s="220" t="s">
        <v>619</v>
      </c>
      <c r="F45" s="221">
        <v>1</v>
      </c>
      <c r="G45" s="28"/>
      <c r="H45" s="222">
        <f>ROUND((F45*G45),2)</f>
        <v>0</v>
      </c>
      <c r="I45" s="248"/>
      <c r="J45" s="175"/>
      <c r="K45" s="175"/>
      <c r="L45" s="175"/>
      <c r="M45" s="175"/>
      <c r="N45" s="175"/>
      <c r="O45" s="175"/>
      <c r="P45" s="175"/>
      <c r="Q45" s="175"/>
      <c r="R45" s="175"/>
      <c r="S45" s="175"/>
      <c r="T45" s="175"/>
      <c r="U45" s="175"/>
      <c r="V45" s="175"/>
      <c r="W45" s="175"/>
      <c r="X45" s="175"/>
      <c r="Y45" s="175"/>
      <c r="Z45" s="175"/>
      <c r="AA45" s="175"/>
      <c r="AB45" s="175"/>
      <c r="AC45" s="175"/>
    </row>
    <row r="46" spans="1:29" s="176" customFormat="1" ht="90.95" customHeight="1" x14ac:dyDescent="0.2">
      <c r="A46" s="184" t="s">
        <v>820</v>
      </c>
      <c r="B46" s="217" t="s">
        <v>845</v>
      </c>
      <c r="C46" s="218" t="s">
        <v>860</v>
      </c>
      <c r="D46" s="226" t="s">
        <v>890</v>
      </c>
      <c r="E46" s="220" t="s">
        <v>29</v>
      </c>
      <c r="F46" s="221">
        <v>2</v>
      </c>
      <c r="G46" s="28"/>
      <c r="H46" s="222">
        <f t="shared" si="0"/>
        <v>0</v>
      </c>
      <c r="I46" s="248"/>
      <c r="J46" s="175"/>
      <c r="K46" s="175"/>
      <c r="L46" s="175"/>
      <c r="M46" s="175"/>
      <c r="N46" s="175"/>
      <c r="O46" s="175"/>
      <c r="P46" s="175"/>
      <c r="Q46" s="175"/>
      <c r="R46" s="175"/>
      <c r="S46" s="175"/>
      <c r="T46" s="175"/>
      <c r="U46" s="175"/>
      <c r="V46" s="175"/>
      <c r="W46" s="175"/>
      <c r="X46" s="175"/>
      <c r="Y46" s="175"/>
      <c r="Z46" s="175"/>
      <c r="AA46" s="175"/>
      <c r="AB46" s="175"/>
      <c r="AC46" s="175"/>
    </row>
    <row r="47" spans="1:29" s="176" customFormat="1" ht="89.25" x14ac:dyDescent="0.2">
      <c r="A47" s="184" t="s">
        <v>820</v>
      </c>
      <c r="B47" s="217" t="s">
        <v>845</v>
      </c>
      <c r="C47" s="218" t="s">
        <v>861</v>
      </c>
      <c r="D47" s="227" t="s">
        <v>891</v>
      </c>
      <c r="E47" s="220" t="s">
        <v>29</v>
      </c>
      <c r="F47" s="221">
        <v>1</v>
      </c>
      <c r="G47" s="28"/>
      <c r="H47" s="222">
        <f t="shared" si="0"/>
        <v>0</v>
      </c>
      <c r="I47" s="248"/>
      <c r="J47" s="175"/>
      <c r="K47" s="175"/>
      <c r="L47" s="175"/>
      <c r="M47" s="175"/>
      <c r="N47" s="175"/>
      <c r="O47" s="175"/>
      <c r="P47" s="175"/>
      <c r="Q47" s="175"/>
      <c r="R47" s="175"/>
      <c r="S47" s="175"/>
      <c r="T47" s="175"/>
      <c r="U47" s="175"/>
      <c r="V47" s="175"/>
      <c r="W47" s="175"/>
      <c r="X47" s="175"/>
      <c r="Y47" s="175"/>
      <c r="Z47" s="175"/>
      <c r="AA47" s="175"/>
      <c r="AB47" s="175"/>
      <c r="AC47" s="175"/>
    </row>
    <row r="48" spans="1:29" s="176" customFormat="1" ht="89.25" x14ac:dyDescent="0.2">
      <c r="A48" s="184" t="s">
        <v>820</v>
      </c>
      <c r="B48" s="217" t="s">
        <v>845</v>
      </c>
      <c r="C48" s="218" t="s">
        <v>862</v>
      </c>
      <c r="D48" s="227" t="s">
        <v>892</v>
      </c>
      <c r="E48" s="220" t="s">
        <v>29</v>
      </c>
      <c r="F48" s="221">
        <v>4</v>
      </c>
      <c r="G48" s="28"/>
      <c r="H48" s="222">
        <f t="shared" si="0"/>
        <v>0</v>
      </c>
      <c r="I48" s="248"/>
      <c r="J48" s="175"/>
      <c r="K48" s="175"/>
      <c r="L48" s="175"/>
      <c r="M48" s="175"/>
      <c r="N48" s="175"/>
      <c r="O48" s="175"/>
      <c r="P48" s="175"/>
      <c r="Q48" s="175"/>
      <c r="R48" s="175"/>
      <c r="S48" s="175"/>
      <c r="T48" s="175"/>
      <c r="U48" s="175"/>
      <c r="V48" s="175"/>
      <c r="W48" s="175"/>
      <c r="X48" s="175"/>
      <c r="Y48" s="175"/>
      <c r="Z48" s="175"/>
      <c r="AA48" s="175"/>
      <c r="AB48" s="175"/>
      <c r="AC48" s="175"/>
    </row>
    <row r="49" spans="1:29" s="176" customFormat="1" ht="89.25" x14ac:dyDescent="0.2">
      <c r="A49" s="184" t="s">
        <v>820</v>
      </c>
      <c r="B49" s="217" t="s">
        <v>845</v>
      </c>
      <c r="C49" s="218" t="s">
        <v>863</v>
      </c>
      <c r="D49" s="227" t="s">
        <v>893</v>
      </c>
      <c r="E49" s="220" t="s">
        <v>29</v>
      </c>
      <c r="F49" s="221">
        <v>1</v>
      </c>
      <c r="G49" s="28"/>
      <c r="H49" s="222">
        <f t="shared" si="0"/>
        <v>0</v>
      </c>
      <c r="I49" s="248"/>
      <c r="J49" s="175"/>
      <c r="K49" s="175"/>
      <c r="L49" s="175"/>
      <c r="M49" s="175"/>
      <c r="N49" s="175"/>
      <c r="O49" s="175"/>
      <c r="P49" s="175"/>
      <c r="Q49" s="175"/>
      <c r="R49" s="175"/>
      <c r="S49" s="175"/>
      <c r="T49" s="175"/>
      <c r="U49" s="175"/>
      <c r="V49" s="175"/>
      <c r="W49" s="175"/>
      <c r="X49" s="175"/>
      <c r="Y49" s="175"/>
      <c r="Z49" s="175"/>
      <c r="AA49" s="175"/>
      <c r="AB49" s="175"/>
      <c r="AC49" s="175"/>
    </row>
    <row r="50" spans="1:29" s="176" customFormat="1" ht="114.75" x14ac:dyDescent="0.2">
      <c r="A50" s="184" t="s">
        <v>820</v>
      </c>
      <c r="B50" s="217" t="s">
        <v>845</v>
      </c>
      <c r="C50" s="218" t="s">
        <v>864</v>
      </c>
      <c r="D50" s="227" t="s">
        <v>952</v>
      </c>
      <c r="E50" s="220" t="s">
        <v>29</v>
      </c>
      <c r="F50" s="221">
        <v>12</v>
      </c>
      <c r="G50" s="28"/>
      <c r="H50" s="222">
        <f t="shared" si="0"/>
        <v>0</v>
      </c>
      <c r="I50" s="248"/>
      <c r="J50" s="175"/>
      <c r="K50" s="175"/>
      <c r="L50" s="175"/>
      <c r="M50" s="175"/>
      <c r="N50" s="175"/>
      <c r="O50" s="175"/>
      <c r="P50" s="175"/>
      <c r="Q50" s="175"/>
      <c r="R50" s="175"/>
      <c r="S50" s="175"/>
      <c r="T50" s="175"/>
      <c r="U50" s="175"/>
      <c r="V50" s="175"/>
      <c r="W50" s="175"/>
      <c r="X50" s="175"/>
      <c r="Y50" s="175"/>
      <c r="Z50" s="175"/>
      <c r="AA50" s="175"/>
      <c r="AB50" s="175"/>
      <c r="AC50" s="175"/>
    </row>
    <row r="51" spans="1:29" s="176" customFormat="1" ht="63.75" x14ac:dyDescent="0.2">
      <c r="A51" s="184" t="s">
        <v>820</v>
      </c>
      <c r="B51" s="217" t="s">
        <v>845</v>
      </c>
      <c r="C51" s="218" t="s">
        <v>865</v>
      </c>
      <c r="D51" s="227" t="s">
        <v>894</v>
      </c>
      <c r="E51" s="220" t="s">
        <v>29</v>
      </c>
      <c r="F51" s="221">
        <v>1</v>
      </c>
      <c r="G51" s="28"/>
      <c r="H51" s="222">
        <f t="shared" si="0"/>
        <v>0</v>
      </c>
      <c r="I51" s="248"/>
      <c r="J51" s="175"/>
      <c r="K51" s="175"/>
      <c r="L51" s="175"/>
      <c r="M51" s="175"/>
      <c r="N51" s="175"/>
      <c r="O51" s="175"/>
      <c r="P51" s="175"/>
      <c r="Q51" s="175"/>
      <c r="R51" s="175"/>
      <c r="S51" s="175"/>
      <c r="T51" s="175"/>
      <c r="U51" s="175"/>
      <c r="V51" s="175"/>
      <c r="W51" s="175"/>
      <c r="X51" s="175"/>
      <c r="Y51" s="175"/>
      <c r="Z51" s="175"/>
      <c r="AA51" s="175"/>
      <c r="AB51" s="175"/>
      <c r="AC51" s="175"/>
    </row>
    <row r="52" spans="1:29" s="176" customFormat="1" ht="153" x14ac:dyDescent="0.2">
      <c r="A52" s="184" t="s">
        <v>820</v>
      </c>
      <c r="B52" s="217" t="s">
        <v>845</v>
      </c>
      <c r="C52" s="218" t="s">
        <v>866</v>
      </c>
      <c r="D52" s="223" t="s">
        <v>895</v>
      </c>
      <c r="E52" s="220" t="s">
        <v>29</v>
      </c>
      <c r="F52" s="221">
        <v>4</v>
      </c>
      <c r="G52" s="28"/>
      <c r="H52" s="222">
        <f t="shared" si="0"/>
        <v>0</v>
      </c>
      <c r="I52" s="249" t="s">
        <v>947</v>
      </c>
      <c r="J52" s="175"/>
      <c r="K52" s="175"/>
      <c r="L52" s="175"/>
      <c r="M52" s="175"/>
      <c r="N52" s="175"/>
      <c r="O52" s="175"/>
      <c r="P52" s="175"/>
      <c r="Q52" s="175"/>
      <c r="R52" s="175"/>
      <c r="S52" s="175"/>
      <c r="T52" s="175"/>
      <c r="U52" s="175"/>
      <c r="V52" s="175"/>
      <c r="W52" s="175"/>
      <c r="X52" s="175"/>
      <c r="Y52" s="175"/>
      <c r="Z52" s="175"/>
      <c r="AA52" s="175"/>
      <c r="AB52" s="175"/>
      <c r="AC52" s="175"/>
    </row>
    <row r="53" spans="1:29" s="176" customFormat="1" ht="153" x14ac:dyDescent="0.2">
      <c r="A53" s="184" t="s">
        <v>820</v>
      </c>
      <c r="B53" s="217" t="s">
        <v>845</v>
      </c>
      <c r="C53" s="218" t="s">
        <v>867</v>
      </c>
      <c r="D53" s="223" t="s">
        <v>896</v>
      </c>
      <c r="E53" s="220" t="s">
        <v>29</v>
      </c>
      <c r="F53" s="221">
        <v>1</v>
      </c>
      <c r="G53" s="28"/>
      <c r="H53" s="222">
        <f t="shared" si="0"/>
        <v>0</v>
      </c>
      <c r="I53" s="249" t="s">
        <v>948</v>
      </c>
      <c r="J53" s="175"/>
      <c r="K53" s="175"/>
      <c r="L53" s="175"/>
      <c r="M53" s="175"/>
      <c r="N53" s="175"/>
      <c r="O53" s="175"/>
      <c r="P53" s="175"/>
      <c r="Q53" s="175"/>
      <c r="R53" s="175"/>
      <c r="S53" s="175"/>
      <c r="T53" s="175"/>
      <c r="U53" s="175"/>
      <c r="V53" s="175"/>
      <c r="W53" s="175"/>
      <c r="X53" s="175"/>
      <c r="Y53" s="175"/>
      <c r="Z53" s="175"/>
      <c r="AA53" s="175"/>
      <c r="AB53" s="175"/>
      <c r="AC53" s="175"/>
    </row>
    <row r="54" spans="1:29" s="176" customFormat="1" ht="165.75" x14ac:dyDescent="0.2">
      <c r="A54" s="184" t="s">
        <v>820</v>
      </c>
      <c r="B54" s="217" t="s">
        <v>845</v>
      </c>
      <c r="C54" s="218" t="s">
        <v>868</v>
      </c>
      <c r="D54" s="223" t="s">
        <v>897</v>
      </c>
      <c r="E54" s="220" t="s">
        <v>29</v>
      </c>
      <c r="F54" s="221">
        <v>17</v>
      </c>
      <c r="G54" s="28"/>
      <c r="H54" s="222">
        <f t="shared" si="0"/>
        <v>0</v>
      </c>
      <c r="I54" s="249" t="s">
        <v>949</v>
      </c>
      <c r="J54" s="175"/>
      <c r="K54" s="175"/>
      <c r="L54" s="175"/>
      <c r="M54" s="175"/>
      <c r="N54" s="175"/>
      <c r="O54" s="175"/>
      <c r="P54" s="175"/>
      <c r="Q54" s="175"/>
      <c r="R54" s="175"/>
      <c r="S54" s="175"/>
      <c r="T54" s="175"/>
      <c r="U54" s="175"/>
      <c r="V54" s="175"/>
      <c r="W54" s="175"/>
      <c r="X54" s="175"/>
      <c r="Y54" s="175"/>
      <c r="Z54" s="175"/>
      <c r="AA54" s="175"/>
      <c r="AB54" s="175"/>
      <c r="AC54" s="175"/>
    </row>
    <row r="55" spans="1:29" s="176" customFormat="1" ht="153" x14ac:dyDescent="0.2">
      <c r="A55" s="184" t="s">
        <v>820</v>
      </c>
      <c r="B55" s="217" t="s">
        <v>845</v>
      </c>
      <c r="C55" s="218" t="s">
        <v>869</v>
      </c>
      <c r="D55" s="223" t="s">
        <v>898</v>
      </c>
      <c r="E55" s="220" t="s">
        <v>29</v>
      </c>
      <c r="F55" s="221">
        <v>4</v>
      </c>
      <c r="G55" s="28"/>
      <c r="H55" s="222">
        <f t="shared" si="0"/>
        <v>0</v>
      </c>
      <c r="I55" s="249" t="s">
        <v>950</v>
      </c>
      <c r="J55" s="175"/>
      <c r="K55" s="175"/>
      <c r="L55" s="175"/>
      <c r="M55" s="175"/>
      <c r="N55" s="175"/>
      <c r="O55" s="175"/>
      <c r="P55" s="175"/>
      <c r="Q55" s="175"/>
      <c r="R55" s="175"/>
      <c r="S55" s="175"/>
      <c r="T55" s="175"/>
      <c r="U55" s="175"/>
      <c r="V55" s="175"/>
      <c r="W55" s="175"/>
      <c r="X55" s="175"/>
      <c r="Y55" s="175"/>
      <c r="Z55" s="175"/>
      <c r="AA55" s="175"/>
      <c r="AB55" s="175"/>
      <c r="AC55" s="175"/>
    </row>
    <row r="56" spans="1:29" s="176" customFormat="1" ht="153" x14ac:dyDescent="0.2">
      <c r="A56" s="184" t="s">
        <v>820</v>
      </c>
      <c r="B56" s="217" t="s">
        <v>845</v>
      </c>
      <c r="C56" s="218" t="s">
        <v>870</v>
      </c>
      <c r="D56" s="223" t="s">
        <v>899</v>
      </c>
      <c r="E56" s="220" t="s">
        <v>29</v>
      </c>
      <c r="F56" s="221">
        <v>3</v>
      </c>
      <c r="G56" s="28"/>
      <c r="H56" s="222">
        <f t="shared" si="0"/>
        <v>0</v>
      </c>
      <c r="I56" s="249" t="s">
        <v>951</v>
      </c>
      <c r="J56" s="175"/>
      <c r="K56" s="175"/>
      <c r="L56" s="175"/>
      <c r="M56" s="175"/>
      <c r="N56" s="175"/>
      <c r="O56" s="175"/>
      <c r="P56" s="175"/>
      <c r="Q56" s="175"/>
      <c r="R56" s="175"/>
      <c r="S56" s="175"/>
      <c r="T56" s="175"/>
      <c r="U56" s="175"/>
      <c r="V56" s="175"/>
      <c r="W56" s="175"/>
      <c r="X56" s="175"/>
      <c r="Y56" s="175"/>
      <c r="Z56" s="175"/>
      <c r="AA56" s="175"/>
      <c r="AB56" s="175"/>
      <c r="AC56" s="175"/>
    </row>
    <row r="57" spans="1:29" s="176" customFormat="1" ht="89.25" x14ac:dyDescent="0.2">
      <c r="A57" s="184" t="s">
        <v>820</v>
      </c>
      <c r="B57" s="217" t="s">
        <v>845</v>
      </c>
      <c r="C57" s="218" t="s">
        <v>871</v>
      </c>
      <c r="D57" s="223" t="s">
        <v>872</v>
      </c>
      <c r="E57" s="220" t="s">
        <v>29</v>
      </c>
      <c r="F57" s="221">
        <v>1</v>
      </c>
      <c r="G57" s="28"/>
      <c r="H57" s="222">
        <f t="shared" si="0"/>
        <v>0</v>
      </c>
      <c r="I57" s="248"/>
      <c r="J57" s="175"/>
      <c r="K57" s="175"/>
      <c r="L57" s="175"/>
      <c r="M57" s="175"/>
      <c r="N57" s="175"/>
      <c r="O57" s="175"/>
      <c r="P57" s="175"/>
      <c r="Q57" s="175"/>
      <c r="R57" s="175"/>
      <c r="S57" s="175"/>
      <c r="T57" s="175"/>
      <c r="U57" s="175"/>
      <c r="V57" s="175"/>
      <c r="W57" s="175"/>
      <c r="X57" s="175"/>
      <c r="Y57" s="175"/>
      <c r="Z57" s="175"/>
      <c r="AA57" s="175"/>
      <c r="AB57" s="175"/>
      <c r="AC57" s="175"/>
    </row>
    <row r="58" spans="1:29" s="176" customFormat="1" ht="242.25" x14ac:dyDescent="0.2">
      <c r="A58" s="184" t="s">
        <v>820</v>
      </c>
      <c r="B58" s="217" t="s">
        <v>845</v>
      </c>
      <c r="C58" s="218" t="s">
        <v>873</v>
      </c>
      <c r="D58" s="223" t="s">
        <v>900</v>
      </c>
      <c r="E58" s="220" t="s">
        <v>619</v>
      </c>
      <c r="F58" s="221">
        <v>2</v>
      </c>
      <c r="G58" s="28"/>
      <c r="H58" s="222">
        <f t="shared" si="0"/>
        <v>0</v>
      </c>
      <c r="I58" s="249" t="s">
        <v>946</v>
      </c>
      <c r="J58" s="175"/>
      <c r="K58" s="175"/>
      <c r="L58" s="175"/>
      <c r="M58" s="175"/>
      <c r="N58" s="175"/>
      <c r="O58" s="175"/>
      <c r="P58" s="175"/>
      <c r="Q58" s="175"/>
      <c r="R58" s="175"/>
      <c r="S58" s="175"/>
      <c r="T58" s="175"/>
      <c r="U58" s="175"/>
      <c r="V58" s="175"/>
      <c r="W58" s="175"/>
      <c r="X58" s="175"/>
      <c r="Y58" s="175"/>
      <c r="Z58" s="175"/>
      <c r="AA58" s="175"/>
      <c r="AB58" s="175"/>
      <c r="AC58" s="175"/>
    </row>
    <row r="59" spans="1:29" s="176" customFormat="1" ht="76.5" x14ac:dyDescent="0.2">
      <c r="A59" s="184" t="s">
        <v>820</v>
      </c>
      <c r="B59" s="217" t="s">
        <v>845</v>
      </c>
      <c r="C59" s="218" t="s">
        <v>874</v>
      </c>
      <c r="D59" s="228" t="s">
        <v>901</v>
      </c>
      <c r="E59" s="220" t="s">
        <v>29</v>
      </c>
      <c r="F59" s="221">
        <v>1</v>
      </c>
      <c r="G59" s="28"/>
      <c r="H59" s="222">
        <f t="shared" si="0"/>
        <v>0</v>
      </c>
      <c r="I59" s="248"/>
      <c r="J59" s="175"/>
      <c r="K59" s="175"/>
      <c r="L59" s="175"/>
      <c r="M59" s="175"/>
      <c r="N59" s="175"/>
      <c r="O59" s="175"/>
      <c r="P59" s="175"/>
      <c r="Q59" s="175"/>
      <c r="R59" s="175"/>
      <c r="S59" s="175"/>
      <c r="T59" s="175"/>
      <c r="U59" s="175"/>
      <c r="V59" s="175"/>
      <c r="W59" s="175"/>
      <c r="X59" s="175"/>
      <c r="Y59" s="175"/>
      <c r="Z59" s="175"/>
      <c r="AA59" s="175"/>
      <c r="AB59" s="175"/>
      <c r="AC59" s="175"/>
    </row>
    <row r="60" spans="1:29" s="176" customFormat="1" ht="90" customHeight="1" x14ac:dyDescent="0.2">
      <c r="A60" s="229" t="s">
        <v>820</v>
      </c>
      <c r="B60" s="229" t="s">
        <v>845</v>
      </c>
      <c r="C60" s="218" t="s">
        <v>875</v>
      </c>
      <c r="D60" s="230" t="s">
        <v>902</v>
      </c>
      <c r="E60" s="231" t="s">
        <v>619</v>
      </c>
      <c r="F60" s="232">
        <v>4</v>
      </c>
      <c r="G60" s="29"/>
      <c r="H60" s="233">
        <f t="shared" si="0"/>
        <v>0</v>
      </c>
      <c r="I60" s="245"/>
      <c r="J60" s="175"/>
      <c r="K60" s="175"/>
      <c r="L60" s="175"/>
      <c r="M60" s="175"/>
      <c r="N60" s="175"/>
      <c r="O60" s="175"/>
      <c r="P60" s="175"/>
      <c r="Q60" s="175"/>
      <c r="R60" s="175"/>
      <c r="S60" s="175"/>
      <c r="T60" s="175"/>
      <c r="U60" s="175"/>
      <c r="V60" s="175"/>
      <c r="W60" s="175"/>
      <c r="X60" s="175"/>
      <c r="Y60" s="175"/>
      <c r="Z60" s="175"/>
      <c r="AA60" s="175"/>
      <c r="AB60" s="175"/>
      <c r="AC60" s="175"/>
    </row>
    <row r="61" spans="1:29" s="176" customFormat="1" ht="105" customHeight="1" x14ac:dyDescent="0.2">
      <c r="A61" s="184"/>
      <c r="B61" s="217"/>
      <c r="C61" s="218" t="s">
        <v>876</v>
      </c>
      <c r="D61" s="228" t="s">
        <v>903</v>
      </c>
      <c r="E61" s="220" t="s">
        <v>619</v>
      </c>
      <c r="F61" s="221">
        <v>1</v>
      </c>
      <c r="G61" s="28"/>
      <c r="H61" s="222">
        <f t="shared" si="0"/>
        <v>0</v>
      </c>
      <c r="I61" s="30" t="s">
        <v>940</v>
      </c>
      <c r="J61" s="175"/>
      <c r="K61" s="175"/>
      <c r="L61" s="175"/>
      <c r="M61" s="175"/>
      <c r="N61" s="175"/>
      <c r="O61" s="175"/>
      <c r="P61" s="175"/>
      <c r="Q61" s="175"/>
      <c r="R61" s="175"/>
      <c r="S61" s="175"/>
      <c r="T61" s="175"/>
      <c r="U61" s="175"/>
      <c r="V61" s="175"/>
      <c r="W61" s="175"/>
      <c r="X61" s="175"/>
      <c r="Y61" s="175"/>
      <c r="Z61" s="175"/>
      <c r="AA61" s="175"/>
      <c r="AB61" s="175"/>
      <c r="AC61" s="175"/>
    </row>
    <row r="62" spans="1:29" s="176" customFormat="1" ht="102" x14ac:dyDescent="0.2">
      <c r="A62" s="184" t="s">
        <v>820</v>
      </c>
      <c r="B62" s="217" t="s">
        <v>845</v>
      </c>
      <c r="C62" s="218" t="s">
        <v>904</v>
      </c>
      <c r="D62" s="223" t="s">
        <v>905</v>
      </c>
      <c r="E62" s="220" t="s">
        <v>619</v>
      </c>
      <c r="F62" s="221">
        <v>1</v>
      </c>
      <c r="G62" s="28"/>
      <c r="H62" s="222">
        <f t="shared" si="0"/>
        <v>0</v>
      </c>
      <c r="I62" s="245"/>
      <c r="J62" s="175"/>
      <c r="K62" s="175"/>
      <c r="L62" s="175"/>
      <c r="M62" s="175"/>
      <c r="N62" s="175"/>
      <c r="O62" s="175"/>
      <c r="P62" s="175"/>
      <c r="Q62" s="175"/>
      <c r="R62" s="175"/>
      <c r="S62" s="175"/>
      <c r="T62" s="175"/>
      <c r="U62" s="175"/>
      <c r="V62" s="175"/>
      <c r="W62" s="175"/>
      <c r="X62" s="175"/>
      <c r="Y62" s="175"/>
      <c r="Z62" s="175"/>
      <c r="AA62" s="175"/>
      <c r="AB62" s="175"/>
      <c r="AC62" s="175"/>
    </row>
    <row r="63" spans="1:29" s="176" customFormat="1" ht="37.5" customHeight="1" x14ac:dyDescent="0.2">
      <c r="A63" s="184"/>
      <c r="B63" s="217"/>
      <c r="C63" s="218"/>
      <c r="D63" s="223" t="s">
        <v>959</v>
      </c>
      <c r="E63" s="220"/>
      <c r="F63" s="221"/>
      <c r="G63" s="28"/>
      <c r="H63" s="222">
        <f>SUM(H33:H62)*0.1</f>
        <v>0</v>
      </c>
      <c r="I63" s="245"/>
      <c r="J63" s="175"/>
      <c r="K63" s="175"/>
      <c r="L63" s="175"/>
      <c r="M63" s="175"/>
      <c r="N63" s="175"/>
      <c r="O63" s="175"/>
      <c r="P63" s="175"/>
      <c r="Q63" s="175"/>
      <c r="R63" s="175"/>
      <c r="S63" s="175"/>
      <c r="T63" s="175"/>
      <c r="U63" s="175"/>
      <c r="V63" s="175"/>
      <c r="W63" s="175"/>
      <c r="X63" s="175"/>
      <c r="Y63" s="175"/>
      <c r="Z63" s="175"/>
      <c r="AA63" s="175"/>
      <c r="AB63" s="175"/>
      <c r="AC63" s="175"/>
    </row>
    <row r="64" spans="1:29" s="176" customFormat="1" ht="12.75" x14ac:dyDescent="0.2">
      <c r="A64" s="205"/>
      <c r="B64" s="204"/>
      <c r="C64" s="205"/>
      <c r="D64" s="234"/>
      <c r="E64" s="201"/>
      <c r="F64" s="202"/>
      <c r="G64" s="257"/>
      <c r="H64" s="203"/>
      <c r="I64" s="245"/>
      <c r="J64" s="175"/>
      <c r="K64" s="175"/>
      <c r="L64" s="175"/>
      <c r="M64" s="175"/>
      <c r="N64" s="175"/>
      <c r="O64" s="175"/>
      <c r="P64" s="175"/>
      <c r="Q64" s="175"/>
      <c r="R64" s="175"/>
      <c r="S64" s="175"/>
      <c r="T64" s="175"/>
      <c r="U64" s="175"/>
      <c r="V64" s="175"/>
      <c r="W64" s="175"/>
      <c r="X64" s="175"/>
      <c r="Y64" s="175"/>
      <c r="Z64" s="175"/>
      <c r="AA64" s="175"/>
      <c r="AB64" s="175"/>
      <c r="AC64" s="175"/>
    </row>
    <row r="65" spans="1:29" s="243" customFormat="1" ht="20.25" customHeight="1" x14ac:dyDescent="0.2">
      <c r="A65" s="235"/>
      <c r="B65" s="236"/>
      <c r="C65" s="237"/>
      <c r="D65" s="238" t="s">
        <v>979</v>
      </c>
      <c r="E65" s="239"/>
      <c r="F65" s="240"/>
      <c r="G65" s="261"/>
      <c r="H65" s="241">
        <f>SUM(H33:H64)</f>
        <v>0</v>
      </c>
      <c r="I65" s="252"/>
      <c r="J65" s="242"/>
      <c r="K65" s="242"/>
      <c r="L65" s="242"/>
      <c r="M65" s="242"/>
      <c r="N65" s="242"/>
      <c r="O65" s="242"/>
      <c r="P65" s="242"/>
      <c r="Q65" s="242"/>
      <c r="R65" s="242"/>
      <c r="S65" s="242"/>
      <c r="T65" s="242"/>
      <c r="U65" s="242"/>
      <c r="V65" s="242"/>
      <c r="W65" s="242"/>
      <c r="X65" s="242"/>
      <c r="Y65" s="242"/>
      <c r="Z65" s="242"/>
      <c r="AA65" s="242"/>
      <c r="AB65" s="242"/>
      <c r="AC65" s="242"/>
    </row>
  </sheetData>
  <sheetProtection algorithmName="SHA-512" hashValue="B19wz37olxHKhzvmKUr4h35CLTSp/jCN2Kes0Am+9Cah/eRcYL429WxZJ+CNX3yNO1C1c+TbUhZi8N+pwybpUQ==" saltValue="QkMWlGFQaDzHvSofgMZ+Fg==" spinCount="100000" sheet="1" objects="1" scenarios="1"/>
  <mergeCells count="1">
    <mergeCell ref="A31:C31"/>
  </mergeCells>
  <pageMargins left="0.70866141732283472" right="0.70866141732283472" top="0.74803149606299213" bottom="0.74803149606299213" header="0.31496062992125984" footer="0.31496062992125984"/>
  <pageSetup paperSize="9" scale="65" orientation="landscape" r:id="rId1"/>
  <rowBreaks count="2" manualBreakCount="2">
    <brk id="15" max="7" man="1"/>
    <brk id="2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B2A4-E0B0-4DE7-9379-1F9F1B2411FC}">
  <dimension ref="A4:BD413"/>
  <sheetViews>
    <sheetView view="pageLayout" topLeftCell="A12" zoomScaleNormal="100" zoomScaleSheetLayoutView="100" workbookViewId="0">
      <selection activeCell="F27" sqref="F27"/>
    </sheetView>
  </sheetViews>
  <sheetFormatPr defaultRowHeight="12.75" x14ac:dyDescent="0.2"/>
  <cols>
    <col min="1" max="1" width="3.7109375" customWidth="1"/>
    <col min="3" max="3" width="45.140625" style="271" customWidth="1"/>
    <col min="5" max="5" width="10.7109375" customWidth="1"/>
    <col min="6" max="6" width="13.140625" customWidth="1"/>
    <col min="7" max="7" width="11.85546875" customWidth="1"/>
  </cols>
  <sheetData>
    <row r="4" spans="1:56" s="277" customFormat="1" ht="18" x14ac:dyDescent="0.3">
      <c r="A4" s="272"/>
      <c r="B4" s="273"/>
      <c r="C4" s="326" t="s">
        <v>480</v>
      </c>
      <c r="D4" s="326"/>
      <c r="E4" s="275"/>
      <c r="F4" s="276"/>
      <c r="G4" s="276"/>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c r="AP4" s="272"/>
      <c r="AQ4" s="272"/>
      <c r="AR4" s="272"/>
      <c r="AS4" s="272"/>
      <c r="AT4" s="272"/>
      <c r="AU4" s="272"/>
      <c r="AV4" s="272"/>
      <c r="AW4" s="272"/>
      <c r="AX4" s="272"/>
      <c r="AY4" s="272"/>
      <c r="AZ4" s="272"/>
      <c r="BA4" s="272"/>
      <c r="BB4" s="272"/>
      <c r="BC4" s="272"/>
      <c r="BD4" s="272"/>
    </row>
    <row r="5" spans="1:56" s="277" customFormat="1" ht="16.5" x14ac:dyDescent="0.3">
      <c r="A5" s="272"/>
      <c r="B5" s="273"/>
      <c r="C5" s="278"/>
      <c r="D5" s="279"/>
      <c r="E5" s="275"/>
      <c r="F5" s="276"/>
      <c r="G5" s="276"/>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c r="AW5" s="272"/>
      <c r="AX5" s="272"/>
      <c r="AY5" s="272"/>
      <c r="AZ5" s="272"/>
      <c r="BA5" s="272"/>
      <c r="BB5" s="272"/>
      <c r="BC5" s="272"/>
      <c r="BD5" s="272"/>
    </row>
    <row r="6" spans="1:56" s="277" customFormat="1" ht="18" x14ac:dyDescent="0.3">
      <c r="A6" s="272"/>
      <c r="B6" s="273"/>
      <c r="C6" s="326" t="s">
        <v>997</v>
      </c>
      <c r="D6" s="326"/>
      <c r="E6" s="275"/>
      <c r="F6" s="276"/>
      <c r="G6" s="276"/>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S6" s="272"/>
      <c r="AT6" s="272"/>
      <c r="AU6" s="272"/>
      <c r="AV6" s="272"/>
      <c r="AW6" s="272"/>
      <c r="AX6" s="272"/>
      <c r="AY6" s="272"/>
      <c r="AZ6" s="272"/>
      <c r="BA6" s="272"/>
      <c r="BB6" s="272"/>
      <c r="BC6" s="272"/>
      <c r="BD6" s="272"/>
    </row>
    <row r="7" spans="1:56" s="277" customFormat="1" ht="16.5" x14ac:dyDescent="0.3">
      <c r="A7" s="272"/>
      <c r="B7" s="273"/>
      <c r="C7" s="278"/>
      <c r="D7" s="279"/>
      <c r="E7" s="275"/>
      <c r="F7" s="276"/>
      <c r="G7" s="276"/>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c r="AW7" s="272"/>
      <c r="AX7" s="272"/>
      <c r="AY7" s="272"/>
      <c r="AZ7" s="272"/>
      <c r="BA7" s="272"/>
      <c r="BB7" s="272"/>
      <c r="BC7" s="272"/>
      <c r="BD7" s="272"/>
    </row>
    <row r="8" spans="1:56" s="277" customFormat="1" ht="16.5" x14ac:dyDescent="0.3">
      <c r="A8" s="272"/>
      <c r="B8" s="273"/>
      <c r="C8" s="278" t="s">
        <v>608</v>
      </c>
      <c r="D8" s="276"/>
      <c r="E8" s="275"/>
      <c r="F8" s="276"/>
      <c r="G8" s="276"/>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c r="AW8" s="272"/>
      <c r="AX8" s="272"/>
      <c r="AY8" s="272"/>
      <c r="AZ8" s="272"/>
      <c r="BA8" s="272"/>
      <c r="BB8" s="272"/>
      <c r="BC8" s="272"/>
      <c r="BD8" s="272"/>
    </row>
    <row r="9" spans="1:56" s="277" customFormat="1" ht="308.25" customHeight="1" x14ac:dyDescent="0.3">
      <c r="A9" s="272"/>
      <c r="B9" s="273"/>
      <c r="C9" s="327" t="s">
        <v>609</v>
      </c>
      <c r="D9" s="327"/>
      <c r="E9" s="327"/>
      <c r="F9" s="327"/>
      <c r="G9" s="276"/>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c r="AW9" s="272"/>
      <c r="AX9" s="272"/>
      <c r="AY9" s="272"/>
      <c r="AZ9" s="272"/>
      <c r="BA9" s="272"/>
      <c r="BB9" s="272"/>
      <c r="BC9" s="272"/>
      <c r="BD9" s="272"/>
    </row>
    <row r="10" spans="1:56" s="277" customFormat="1" ht="268.5" customHeight="1" x14ac:dyDescent="0.3">
      <c r="A10" s="272"/>
      <c r="B10" s="273"/>
      <c r="C10" s="327" t="s">
        <v>610</v>
      </c>
      <c r="D10" s="327"/>
      <c r="E10" s="327"/>
      <c r="F10" s="327"/>
      <c r="G10" s="276"/>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272"/>
      <c r="AZ10" s="272"/>
      <c r="BA10" s="272"/>
      <c r="BB10" s="272"/>
      <c r="BC10" s="272"/>
      <c r="BD10" s="272"/>
    </row>
    <row r="11" spans="1:56" s="277" customFormat="1" ht="16.5" x14ac:dyDescent="0.3">
      <c r="A11" s="272"/>
      <c r="B11" s="273"/>
      <c r="C11" s="278"/>
      <c r="D11" s="278"/>
      <c r="E11" s="278"/>
      <c r="F11" s="278"/>
      <c r="G11" s="276"/>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2"/>
      <c r="BD11" s="272"/>
    </row>
    <row r="12" spans="1:56" s="277" customFormat="1" ht="16.5" x14ac:dyDescent="0.3">
      <c r="A12" s="272"/>
      <c r="B12" s="273"/>
      <c r="C12" s="278"/>
      <c r="D12" s="276"/>
      <c r="E12" s="275"/>
      <c r="F12" s="276"/>
      <c r="G12" s="276"/>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c r="AW12" s="272"/>
      <c r="AX12" s="272"/>
      <c r="AY12" s="272"/>
      <c r="AZ12" s="272"/>
      <c r="BA12" s="272"/>
      <c r="BB12" s="272"/>
      <c r="BC12" s="272"/>
      <c r="BD12" s="272"/>
    </row>
    <row r="13" spans="1:56" s="277" customFormat="1" ht="30" customHeight="1" x14ac:dyDescent="0.25">
      <c r="A13" s="272"/>
      <c r="B13" s="273"/>
      <c r="C13" s="274" t="s">
        <v>967</v>
      </c>
      <c r="D13" s="280"/>
      <c r="E13" s="281"/>
      <c r="F13" s="280"/>
      <c r="G13" s="280"/>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c r="AY13" s="272"/>
      <c r="AZ13" s="272"/>
      <c r="BA13" s="272"/>
      <c r="BB13" s="272"/>
      <c r="BC13" s="272"/>
      <c r="BD13" s="272"/>
    </row>
    <row r="14" spans="1:56" s="277" customFormat="1" ht="16.5" x14ac:dyDescent="0.25">
      <c r="A14" s="272"/>
      <c r="B14" s="273"/>
      <c r="C14" s="282"/>
      <c r="D14" s="280"/>
      <c r="E14" s="281"/>
      <c r="F14" s="280"/>
      <c r="G14" s="280"/>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c r="AW14" s="272"/>
      <c r="AX14" s="272"/>
      <c r="AY14" s="272"/>
      <c r="AZ14" s="272"/>
      <c r="BA14" s="272"/>
      <c r="BB14" s="272"/>
      <c r="BC14" s="272"/>
      <c r="BD14" s="272"/>
    </row>
    <row r="15" spans="1:56" s="277" customFormat="1" ht="27.75" customHeight="1" x14ac:dyDescent="0.25">
      <c r="A15" s="272"/>
      <c r="B15" s="273"/>
      <c r="C15" s="283" t="str">
        <f>C33</f>
        <v>5.1  ELEKTRIČNI RAZDELILNIKI</v>
      </c>
      <c r="D15" s="284"/>
      <c r="E15" s="285"/>
      <c r="F15" s="284" t="s">
        <v>611</v>
      </c>
      <c r="G15" s="284">
        <f>G186</f>
        <v>0</v>
      </c>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c r="AW15" s="272"/>
      <c r="AX15" s="272"/>
      <c r="AY15" s="272"/>
      <c r="AZ15" s="272"/>
      <c r="BA15" s="272"/>
      <c r="BB15" s="272"/>
      <c r="BC15" s="272"/>
      <c r="BD15" s="272"/>
    </row>
    <row r="16" spans="1:56" s="277" customFormat="1" ht="16.5" x14ac:dyDescent="0.25">
      <c r="A16" s="272"/>
      <c r="B16" s="273"/>
      <c r="C16" s="283"/>
      <c r="D16" s="284"/>
      <c r="E16" s="285"/>
      <c r="F16" s="284"/>
      <c r="G16" s="284"/>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c r="BA16" s="272"/>
      <c r="BB16" s="272"/>
      <c r="BC16" s="272"/>
      <c r="BD16" s="272"/>
    </row>
    <row r="17" spans="1:56" s="277" customFormat="1" ht="28.5" customHeight="1" x14ac:dyDescent="0.25">
      <c r="A17" s="272"/>
      <c r="B17" s="273"/>
      <c r="C17" s="283" t="str">
        <f>C189</f>
        <v>5.2  SVETLOBNA TELESA</v>
      </c>
      <c r="D17" s="284"/>
      <c r="E17" s="285"/>
      <c r="F17" s="284" t="s">
        <v>611</v>
      </c>
      <c r="G17" s="284">
        <f>G205</f>
        <v>0</v>
      </c>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c r="BA17" s="272"/>
      <c r="BB17" s="272"/>
      <c r="BC17" s="272"/>
      <c r="BD17" s="272"/>
    </row>
    <row r="18" spans="1:56" s="277" customFormat="1" ht="16.5" x14ac:dyDescent="0.25">
      <c r="A18" s="272"/>
      <c r="B18" s="273"/>
      <c r="C18" s="283"/>
      <c r="D18" s="284"/>
      <c r="E18" s="285"/>
      <c r="F18" s="284"/>
      <c r="G18" s="284"/>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c r="BA18" s="272"/>
      <c r="BB18" s="272"/>
      <c r="BC18" s="272"/>
      <c r="BD18" s="272"/>
    </row>
    <row r="19" spans="1:56" s="277" customFormat="1" ht="24" customHeight="1" x14ac:dyDescent="0.25">
      <c r="A19" s="272"/>
      <c r="B19" s="273"/>
      <c r="C19" s="283" t="str">
        <f>C208</f>
        <v>5.3 OPREMA SIGNALNIH INŠTALACIJ</v>
      </c>
      <c r="D19" s="284"/>
      <c r="E19" s="285"/>
      <c r="F19" s="284" t="s">
        <v>611</v>
      </c>
      <c r="G19" s="284">
        <f>G224</f>
        <v>0</v>
      </c>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c r="BA19" s="272"/>
      <c r="BB19" s="272"/>
      <c r="BC19" s="272"/>
      <c r="BD19" s="272"/>
    </row>
    <row r="20" spans="1:56" s="277" customFormat="1" ht="16.5" x14ac:dyDescent="0.25">
      <c r="A20" s="272"/>
      <c r="B20" s="273"/>
      <c r="C20" s="283"/>
      <c r="D20" s="284"/>
      <c r="E20" s="285"/>
      <c r="F20" s="284"/>
      <c r="G20" s="284"/>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c r="BA20" s="272"/>
      <c r="BB20" s="272"/>
      <c r="BC20" s="272"/>
      <c r="BD20" s="272"/>
    </row>
    <row r="21" spans="1:56" s="277" customFormat="1" ht="30" customHeight="1" x14ac:dyDescent="0.25">
      <c r="A21" s="272"/>
      <c r="B21" s="273"/>
      <c r="C21" s="283" t="str">
        <f>C227</f>
        <v>5.4  INŠTALACIJSKI MATERIAL</v>
      </c>
      <c r="D21" s="284"/>
      <c r="E21" s="285"/>
      <c r="F21" s="284" t="s">
        <v>611</v>
      </c>
      <c r="G21" s="284">
        <f>G311</f>
        <v>0</v>
      </c>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c r="BA21" s="272"/>
      <c r="BB21" s="272"/>
      <c r="BC21" s="272"/>
      <c r="BD21" s="272"/>
    </row>
    <row r="22" spans="1:56" s="277" customFormat="1" ht="16.5" x14ac:dyDescent="0.25">
      <c r="A22" s="272"/>
      <c r="B22" s="273"/>
      <c r="C22" s="283"/>
      <c r="D22" s="284"/>
      <c r="E22" s="285"/>
      <c r="F22" s="284"/>
      <c r="G22" s="284"/>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c r="BA22" s="272"/>
      <c r="BB22" s="272"/>
      <c r="BC22" s="272"/>
      <c r="BD22" s="272"/>
    </row>
    <row r="23" spans="1:56" s="277" customFormat="1" ht="36" customHeight="1" x14ac:dyDescent="0.25">
      <c r="A23" s="272"/>
      <c r="B23" s="273"/>
      <c r="C23" s="283" t="str">
        <f>C314</f>
        <v>5.5  STRELOVOD, POTENCIALNE IZENAČITVE</v>
      </c>
      <c r="D23" s="284"/>
      <c r="E23" s="285"/>
      <c r="F23" s="284" t="s">
        <v>611</v>
      </c>
      <c r="G23" s="284">
        <f>G363</f>
        <v>0</v>
      </c>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c r="BA23" s="272"/>
      <c r="BB23" s="272"/>
      <c r="BC23" s="272"/>
      <c r="BD23" s="272"/>
    </row>
    <row r="24" spans="1:56" s="277" customFormat="1" ht="16.5" x14ac:dyDescent="0.25">
      <c r="A24" s="272"/>
      <c r="B24" s="273"/>
      <c r="C24" s="283"/>
      <c r="D24" s="284"/>
      <c r="E24" s="285"/>
      <c r="F24" s="284"/>
      <c r="G24" s="284"/>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c r="BA24" s="272"/>
      <c r="BB24" s="272"/>
      <c r="BC24" s="272"/>
      <c r="BD24" s="272"/>
    </row>
    <row r="25" spans="1:56" s="277" customFormat="1" ht="30" customHeight="1" x14ac:dyDescent="0.25">
      <c r="A25" s="272"/>
      <c r="B25" s="273"/>
      <c r="C25" s="283" t="str">
        <f>C366</f>
        <v>5.6  ZUNANJA KABELSKA KANALIZACIJA</v>
      </c>
      <c r="D25" s="284"/>
      <c r="E25" s="285"/>
      <c r="F25" s="284" t="s">
        <v>611</v>
      </c>
      <c r="G25" s="284">
        <f>G397</f>
        <v>0</v>
      </c>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c r="BA25" s="272"/>
      <c r="BB25" s="272"/>
      <c r="BC25" s="272"/>
      <c r="BD25" s="272"/>
    </row>
    <row r="26" spans="1:56" s="277" customFormat="1" ht="16.5" x14ac:dyDescent="0.25">
      <c r="A26" s="272"/>
      <c r="B26" s="273"/>
      <c r="C26" s="283"/>
      <c r="D26" s="284"/>
      <c r="E26" s="285"/>
      <c r="F26" s="284"/>
      <c r="G26" s="284"/>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c r="BA26" s="272"/>
      <c r="BB26" s="272"/>
      <c r="BC26" s="272"/>
      <c r="BD26" s="272"/>
    </row>
    <row r="27" spans="1:56" s="277" customFormat="1" ht="17.25" customHeight="1" x14ac:dyDescent="0.25">
      <c r="A27" s="272"/>
      <c r="B27" s="273"/>
      <c r="C27" s="283" t="str">
        <f>C400</f>
        <v>5.7  ZAKLJUČNA DELA</v>
      </c>
      <c r="D27" s="284"/>
      <c r="E27" s="285"/>
      <c r="F27" s="284" t="s">
        <v>611</v>
      </c>
      <c r="G27" s="284">
        <f>G412</f>
        <v>0</v>
      </c>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c r="BA27" s="272"/>
      <c r="BB27" s="272"/>
      <c r="BC27" s="272"/>
      <c r="BD27" s="272"/>
    </row>
    <row r="28" spans="1:56" s="277" customFormat="1" ht="5.25" customHeight="1" x14ac:dyDescent="0.25">
      <c r="A28" s="272"/>
      <c r="B28" s="273"/>
      <c r="C28" s="286"/>
      <c r="D28" s="287"/>
      <c r="E28" s="288"/>
      <c r="F28" s="287"/>
      <c r="G28" s="287"/>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c r="BA28" s="272"/>
      <c r="BB28" s="272"/>
      <c r="BC28" s="272"/>
      <c r="BD28" s="272"/>
    </row>
    <row r="29" spans="1:56" s="277" customFormat="1" ht="12" customHeight="1" x14ac:dyDescent="0.25">
      <c r="A29" s="272"/>
      <c r="B29" s="273"/>
      <c r="C29" s="282"/>
      <c r="D29" s="280"/>
      <c r="E29" s="281"/>
      <c r="F29" s="280"/>
      <c r="G29" s="280"/>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c r="BA29" s="272"/>
      <c r="BB29" s="272"/>
      <c r="BC29" s="272"/>
      <c r="BD29" s="272"/>
    </row>
    <row r="30" spans="1:56" s="277" customFormat="1" ht="24.75" customHeight="1" x14ac:dyDescent="0.25">
      <c r="A30" s="272"/>
      <c r="B30" s="273"/>
      <c r="C30" s="282" t="s">
        <v>966</v>
      </c>
      <c r="D30" s="280"/>
      <c r="E30" s="281"/>
      <c r="F30" s="280" t="s">
        <v>611</v>
      </c>
      <c r="G30" s="280">
        <f>SUM(G15:G27)</f>
        <v>0</v>
      </c>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c r="BA30" s="272"/>
      <c r="BB30" s="272"/>
      <c r="BC30" s="272"/>
      <c r="BD30" s="272"/>
    </row>
    <row r="31" spans="1:56" s="277" customFormat="1" ht="16.5" x14ac:dyDescent="0.25">
      <c r="A31" s="272"/>
      <c r="B31" s="273"/>
      <c r="C31" s="283"/>
      <c r="D31" s="284"/>
      <c r="E31" s="285"/>
      <c r="F31" s="284"/>
      <c r="G31" s="284"/>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c r="BA31" s="272"/>
      <c r="BB31" s="272"/>
      <c r="BC31" s="272"/>
      <c r="BD31" s="272"/>
    </row>
    <row r="32" spans="1:56" s="277" customFormat="1" ht="16.5" x14ac:dyDescent="0.3">
      <c r="A32" s="272"/>
      <c r="B32" s="273"/>
      <c r="C32" s="278"/>
      <c r="D32" s="276"/>
      <c r="E32" s="275"/>
      <c r="F32" s="276"/>
      <c r="G32" s="276"/>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c r="BA32" s="272"/>
      <c r="BB32" s="272"/>
      <c r="BC32" s="272"/>
      <c r="BD32" s="272"/>
    </row>
    <row r="33" spans="1:56" s="277" customFormat="1" ht="27" customHeight="1" x14ac:dyDescent="0.3">
      <c r="A33" s="272"/>
      <c r="B33" s="273"/>
      <c r="C33" s="282" t="s">
        <v>612</v>
      </c>
      <c r="D33" s="276"/>
      <c r="E33" s="275"/>
      <c r="F33" s="276"/>
      <c r="G33" s="276"/>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c r="BA33" s="272"/>
      <c r="BB33" s="272"/>
      <c r="BC33" s="272"/>
      <c r="BD33" s="272"/>
    </row>
    <row r="34" spans="1:56" s="277" customFormat="1" ht="11.25" customHeight="1" x14ac:dyDescent="0.3">
      <c r="A34" s="272"/>
      <c r="B34" s="273"/>
      <c r="C34" s="278"/>
      <c r="D34" s="276"/>
      <c r="E34" s="275"/>
      <c r="F34" s="276"/>
      <c r="G34" s="276"/>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c r="BA34" s="272"/>
      <c r="BB34" s="272"/>
      <c r="BC34" s="272"/>
      <c r="BD34" s="272"/>
    </row>
    <row r="35" spans="1:56" s="293" customFormat="1" ht="16.5" x14ac:dyDescent="0.3">
      <c r="A35" s="289"/>
      <c r="B35" s="273"/>
      <c r="C35" s="290" t="s">
        <v>613</v>
      </c>
      <c r="D35" s="291" t="s">
        <v>614</v>
      </c>
      <c r="E35" s="291" t="s">
        <v>3</v>
      </c>
      <c r="F35" s="291" t="s">
        <v>615</v>
      </c>
      <c r="G35" s="292" t="s">
        <v>616</v>
      </c>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c r="AZ35" s="289"/>
      <c r="BA35" s="289"/>
      <c r="BB35" s="289"/>
      <c r="BC35" s="289"/>
      <c r="BD35" s="289"/>
    </row>
    <row r="36" spans="1:56" s="277" customFormat="1" ht="16.5" x14ac:dyDescent="0.3">
      <c r="A36" s="272"/>
      <c r="B36" s="273"/>
      <c r="C36" s="278"/>
      <c r="D36" s="276"/>
      <c r="E36" s="275"/>
      <c r="F36" s="276"/>
      <c r="G36" s="276"/>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c r="BA36" s="272"/>
      <c r="BB36" s="272"/>
      <c r="BC36" s="272"/>
      <c r="BD36" s="272"/>
    </row>
    <row r="37" spans="1:56" s="299" customFormat="1" ht="126.75" customHeight="1" x14ac:dyDescent="0.3">
      <c r="A37" s="272"/>
      <c r="B37" s="294">
        <f>IF(C36="",MAX($B$1:B36)+1,"")</f>
        <v>1</v>
      </c>
      <c r="C37" s="295" t="s">
        <v>617</v>
      </c>
      <c r="D37" s="296"/>
      <c r="E37" s="297"/>
      <c r="F37" s="263"/>
      <c r="G37" s="297"/>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c r="AZ37" s="298"/>
      <c r="BA37" s="298"/>
      <c r="BB37" s="298"/>
      <c r="BC37" s="298"/>
      <c r="BD37" s="298"/>
    </row>
    <row r="38" spans="1:56" s="299" customFormat="1" ht="61.5" customHeight="1" x14ac:dyDescent="0.3">
      <c r="A38" s="272"/>
      <c r="B38" s="294"/>
      <c r="C38" s="295" t="s">
        <v>618</v>
      </c>
      <c r="D38" s="296"/>
      <c r="E38" s="297"/>
      <c r="F38" s="263"/>
      <c r="G38" s="297"/>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c r="AZ38" s="298"/>
      <c r="BA38" s="298"/>
      <c r="BB38" s="298"/>
      <c r="BC38" s="298"/>
      <c r="BD38" s="298"/>
    </row>
    <row r="39" spans="1:56" s="299" customFormat="1" ht="38.25" customHeight="1" x14ac:dyDescent="0.3">
      <c r="A39" s="272"/>
      <c r="B39" s="294"/>
      <c r="C39" s="295" t="s">
        <v>907</v>
      </c>
      <c r="D39" s="296" t="s">
        <v>619</v>
      </c>
      <c r="E39" s="297">
        <v>1</v>
      </c>
      <c r="F39" s="319"/>
      <c r="G39" s="297">
        <f>E39*F39</f>
        <v>0</v>
      </c>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c r="AZ39" s="298"/>
      <c r="BA39" s="298"/>
      <c r="BB39" s="298"/>
      <c r="BC39" s="298"/>
      <c r="BD39" s="298"/>
    </row>
    <row r="40" spans="1:56" s="299" customFormat="1" ht="75" customHeight="1" x14ac:dyDescent="0.3">
      <c r="A40" s="272"/>
      <c r="B40" s="294"/>
      <c r="C40" s="295" t="s">
        <v>620</v>
      </c>
      <c r="D40" s="296" t="s">
        <v>619</v>
      </c>
      <c r="E40" s="297">
        <v>1</v>
      </c>
      <c r="F40" s="319"/>
      <c r="G40" s="297">
        <f t="shared" ref="G40:G44" si="0">E40*F40</f>
        <v>0</v>
      </c>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c r="AZ40" s="298"/>
      <c r="BA40" s="298"/>
      <c r="BB40" s="298"/>
      <c r="BC40" s="298"/>
      <c r="BD40" s="298"/>
    </row>
    <row r="41" spans="1:56" s="299" customFormat="1" ht="57.75" customHeight="1" x14ac:dyDescent="0.3">
      <c r="A41" s="272"/>
      <c r="B41" s="294"/>
      <c r="C41" s="295" t="s">
        <v>621</v>
      </c>
      <c r="D41" s="296" t="s">
        <v>619</v>
      </c>
      <c r="E41" s="297">
        <v>1</v>
      </c>
      <c r="F41" s="319"/>
      <c r="G41" s="297">
        <f t="shared" si="0"/>
        <v>0</v>
      </c>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c r="AZ41" s="298"/>
      <c r="BA41" s="298"/>
      <c r="BB41" s="298"/>
      <c r="BC41" s="298"/>
      <c r="BD41" s="298"/>
    </row>
    <row r="42" spans="1:56" s="299" customFormat="1" ht="39.75" customHeight="1" x14ac:dyDescent="0.3">
      <c r="A42" s="272"/>
      <c r="B42" s="294"/>
      <c r="C42" s="295" t="s">
        <v>622</v>
      </c>
      <c r="D42" s="296" t="s">
        <v>619</v>
      </c>
      <c r="E42" s="297">
        <v>1</v>
      </c>
      <c r="F42" s="319"/>
      <c r="G42" s="297">
        <f t="shared" si="0"/>
        <v>0</v>
      </c>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c r="AZ42" s="298"/>
      <c r="BA42" s="298"/>
      <c r="BB42" s="298"/>
      <c r="BC42" s="298"/>
      <c r="BD42" s="298"/>
    </row>
    <row r="43" spans="1:56" s="299" customFormat="1" ht="39.75" customHeight="1" x14ac:dyDescent="0.3">
      <c r="A43" s="272"/>
      <c r="B43" s="294"/>
      <c r="C43" s="295" t="s">
        <v>623</v>
      </c>
      <c r="D43" s="296" t="s">
        <v>619</v>
      </c>
      <c r="E43" s="297">
        <v>1</v>
      </c>
      <c r="F43" s="319"/>
      <c r="G43" s="297">
        <f t="shared" si="0"/>
        <v>0</v>
      </c>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298"/>
      <c r="BB43" s="298"/>
      <c r="BC43" s="298"/>
      <c r="BD43" s="298"/>
    </row>
    <row r="44" spans="1:56" s="299" customFormat="1" ht="61.5" customHeight="1" x14ac:dyDescent="0.3">
      <c r="A44" s="272"/>
      <c r="B44" s="294"/>
      <c r="C44" s="295" t="s">
        <v>624</v>
      </c>
      <c r="D44" s="297" t="s">
        <v>619</v>
      </c>
      <c r="E44" s="297">
        <v>1</v>
      </c>
      <c r="F44" s="319"/>
      <c r="G44" s="297">
        <f t="shared" si="0"/>
        <v>0</v>
      </c>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c r="AZ44" s="298"/>
      <c r="BA44" s="298"/>
      <c r="BB44" s="298"/>
      <c r="BC44" s="298"/>
      <c r="BD44" s="298"/>
    </row>
    <row r="45" spans="1:56" s="299" customFormat="1" ht="30" customHeight="1" x14ac:dyDescent="0.3">
      <c r="A45" s="272"/>
      <c r="B45" s="294" t="str">
        <f>IF(C44="",MAX($B$1:B44)+1,"")</f>
        <v/>
      </c>
      <c r="C45" s="300" t="s">
        <v>625</v>
      </c>
      <c r="D45" s="301"/>
      <c r="E45" s="297"/>
      <c r="F45" s="264"/>
      <c r="G45" s="301"/>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298"/>
      <c r="BB45" s="298"/>
      <c r="BC45" s="298"/>
      <c r="BD45" s="298"/>
    </row>
    <row r="46" spans="1:56" s="299" customFormat="1" ht="16.5" x14ac:dyDescent="0.3">
      <c r="A46" s="272"/>
      <c r="B46" s="294" t="str">
        <f>IF(C45="",MAX($B$1:B45)+1,"")</f>
        <v/>
      </c>
      <c r="C46" s="302" t="s">
        <v>954</v>
      </c>
      <c r="D46" s="296"/>
      <c r="E46" s="297"/>
      <c r="F46" s="319"/>
      <c r="G46" s="297">
        <f>SUM(G39:G45)</f>
        <v>0</v>
      </c>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c r="AZ46" s="298"/>
      <c r="BA46" s="298"/>
      <c r="BB46" s="298"/>
      <c r="BC46" s="298"/>
      <c r="BD46" s="298"/>
    </row>
    <row r="47" spans="1:56" s="299" customFormat="1" ht="16.5" x14ac:dyDescent="0.3">
      <c r="A47" s="272"/>
      <c r="B47" s="294"/>
      <c r="C47" s="295"/>
      <c r="D47" s="303"/>
      <c r="E47" s="304"/>
      <c r="F47" s="265"/>
      <c r="G47" s="305"/>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c r="BA47" s="298"/>
      <c r="BB47" s="298"/>
      <c r="BC47" s="298"/>
      <c r="BD47" s="298"/>
    </row>
    <row r="48" spans="1:56" s="299" customFormat="1" ht="263.25" customHeight="1" x14ac:dyDescent="0.3">
      <c r="A48" s="272"/>
      <c r="B48" s="294">
        <f>IF(C47="",MAX($B$1:B47)+1,"")</f>
        <v>2</v>
      </c>
      <c r="C48" s="295" t="s">
        <v>626</v>
      </c>
      <c r="D48" s="297" t="s">
        <v>29</v>
      </c>
      <c r="E48" s="297">
        <v>1</v>
      </c>
      <c r="F48" s="319"/>
      <c r="G48" s="297">
        <f t="shared" ref="G48:G97" si="1">E48*F48</f>
        <v>0</v>
      </c>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8"/>
      <c r="AL48" s="298"/>
      <c r="AM48" s="298"/>
      <c r="AN48" s="298"/>
      <c r="AO48" s="298"/>
      <c r="AP48" s="298"/>
      <c r="AQ48" s="298"/>
      <c r="AR48" s="298"/>
      <c r="AS48" s="298"/>
      <c r="AT48" s="298"/>
      <c r="AU48" s="298"/>
      <c r="AV48" s="298"/>
      <c r="AW48" s="298"/>
      <c r="AX48" s="298"/>
      <c r="AY48" s="298"/>
      <c r="AZ48" s="298"/>
      <c r="BA48" s="298"/>
      <c r="BB48" s="298"/>
      <c r="BC48" s="298"/>
      <c r="BD48" s="298"/>
    </row>
    <row r="49" spans="1:56" s="299" customFormat="1" ht="125.25" customHeight="1" x14ac:dyDescent="0.3">
      <c r="A49" s="272"/>
      <c r="B49" s="294"/>
      <c r="C49" s="295" t="s">
        <v>627</v>
      </c>
      <c r="D49" s="297" t="s">
        <v>619</v>
      </c>
      <c r="E49" s="297">
        <v>1</v>
      </c>
      <c r="F49" s="319"/>
      <c r="G49" s="297">
        <f t="shared" si="1"/>
        <v>0</v>
      </c>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row>
    <row r="50" spans="1:56" s="299" customFormat="1" ht="69.75" customHeight="1" x14ac:dyDescent="0.3">
      <c r="A50" s="272"/>
      <c r="B50" s="294"/>
      <c r="C50" s="295" t="s">
        <v>628</v>
      </c>
      <c r="D50" s="297" t="s">
        <v>29</v>
      </c>
      <c r="E50" s="297">
        <v>1</v>
      </c>
      <c r="F50" s="319"/>
      <c r="G50" s="297">
        <f t="shared" si="1"/>
        <v>0</v>
      </c>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8"/>
      <c r="AL50" s="298"/>
      <c r="AM50" s="298"/>
      <c r="AN50" s="298"/>
      <c r="AO50" s="298"/>
      <c r="AP50" s="298"/>
      <c r="AQ50" s="298"/>
      <c r="AR50" s="298"/>
      <c r="AS50" s="298"/>
      <c r="AT50" s="298"/>
      <c r="AU50" s="298"/>
      <c r="AV50" s="298"/>
      <c r="AW50" s="298"/>
      <c r="AX50" s="298"/>
      <c r="AY50" s="298"/>
      <c r="AZ50" s="298"/>
      <c r="BA50" s="298"/>
      <c r="BB50" s="298"/>
      <c r="BC50" s="298"/>
      <c r="BD50" s="298"/>
    </row>
    <row r="51" spans="1:56" s="299" customFormat="1" ht="51.75" customHeight="1" x14ac:dyDescent="0.3">
      <c r="A51" s="272"/>
      <c r="B51" s="294"/>
      <c r="C51" s="295" t="s">
        <v>908</v>
      </c>
      <c r="D51" s="297" t="s">
        <v>619</v>
      </c>
      <c r="E51" s="297">
        <v>1</v>
      </c>
      <c r="F51" s="319"/>
      <c r="G51" s="297">
        <f t="shared" si="1"/>
        <v>0</v>
      </c>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8"/>
      <c r="AN51" s="298"/>
      <c r="AO51" s="298"/>
      <c r="AP51" s="298"/>
      <c r="AQ51" s="298"/>
      <c r="AR51" s="298"/>
      <c r="AS51" s="298"/>
      <c r="AT51" s="298"/>
      <c r="AU51" s="298"/>
      <c r="AV51" s="298"/>
      <c r="AW51" s="298"/>
      <c r="AX51" s="298"/>
      <c r="AY51" s="298"/>
      <c r="AZ51" s="298"/>
      <c r="BA51" s="298"/>
      <c r="BB51" s="298"/>
      <c r="BC51" s="298"/>
      <c r="BD51" s="298"/>
    </row>
    <row r="52" spans="1:56" s="299" customFormat="1" ht="174" customHeight="1" x14ac:dyDescent="0.3">
      <c r="A52" s="272"/>
      <c r="B52" s="294"/>
      <c r="C52" s="295" t="s">
        <v>909</v>
      </c>
      <c r="D52" s="297" t="s">
        <v>619</v>
      </c>
      <c r="E52" s="297">
        <v>1</v>
      </c>
      <c r="F52" s="319"/>
      <c r="G52" s="297">
        <f t="shared" si="1"/>
        <v>0</v>
      </c>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8"/>
      <c r="AL52" s="298"/>
      <c r="AM52" s="298"/>
      <c r="AN52" s="298"/>
      <c r="AO52" s="298"/>
      <c r="AP52" s="298"/>
      <c r="AQ52" s="298"/>
      <c r="AR52" s="298"/>
      <c r="AS52" s="298"/>
      <c r="AT52" s="298"/>
      <c r="AU52" s="298"/>
      <c r="AV52" s="298"/>
      <c r="AW52" s="298"/>
      <c r="AX52" s="298"/>
      <c r="AY52" s="298"/>
      <c r="AZ52" s="298"/>
      <c r="BA52" s="298"/>
      <c r="BB52" s="298"/>
      <c r="BC52" s="298"/>
      <c r="BD52" s="298"/>
    </row>
    <row r="53" spans="1:56" s="299" customFormat="1" ht="51" customHeight="1" x14ac:dyDescent="0.3">
      <c r="A53" s="272"/>
      <c r="B53" s="294"/>
      <c r="C53" s="295" t="s">
        <v>629</v>
      </c>
      <c r="D53" s="297" t="s">
        <v>619</v>
      </c>
      <c r="E53" s="297">
        <v>3</v>
      </c>
      <c r="F53" s="319"/>
      <c r="G53" s="297">
        <f t="shared" si="1"/>
        <v>0</v>
      </c>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c r="AL53" s="298"/>
      <c r="AM53" s="298"/>
      <c r="AN53" s="298"/>
      <c r="AO53" s="298"/>
      <c r="AP53" s="298"/>
      <c r="AQ53" s="298"/>
      <c r="AR53" s="298"/>
      <c r="AS53" s="298"/>
      <c r="AT53" s="298"/>
      <c r="AU53" s="298"/>
      <c r="AV53" s="298"/>
      <c r="AW53" s="298"/>
      <c r="AX53" s="298"/>
      <c r="AY53" s="298"/>
      <c r="AZ53" s="298"/>
      <c r="BA53" s="298"/>
      <c r="BB53" s="298"/>
      <c r="BC53" s="298"/>
      <c r="BD53" s="298"/>
    </row>
    <row r="54" spans="1:56" s="299" customFormat="1" ht="37.5" customHeight="1" x14ac:dyDescent="0.3">
      <c r="A54" s="272"/>
      <c r="B54" s="294"/>
      <c r="C54" s="295" t="s">
        <v>630</v>
      </c>
      <c r="D54" s="297" t="s">
        <v>29</v>
      </c>
      <c r="E54" s="297">
        <v>16</v>
      </c>
      <c r="F54" s="319"/>
      <c r="G54" s="297">
        <f t="shared" si="1"/>
        <v>0</v>
      </c>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c r="AZ54" s="298"/>
      <c r="BA54" s="298"/>
      <c r="BB54" s="298"/>
      <c r="BC54" s="298"/>
      <c r="BD54" s="298"/>
    </row>
    <row r="55" spans="1:56" s="299" customFormat="1" ht="36" customHeight="1" x14ac:dyDescent="0.3">
      <c r="A55" s="272"/>
      <c r="B55" s="294"/>
      <c r="C55" s="295" t="s">
        <v>631</v>
      </c>
      <c r="D55" s="297" t="s">
        <v>29</v>
      </c>
      <c r="E55" s="297">
        <v>4</v>
      </c>
      <c r="F55" s="319"/>
      <c r="G55" s="297">
        <f t="shared" si="1"/>
        <v>0</v>
      </c>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row>
    <row r="56" spans="1:56" s="299" customFormat="1" ht="68.25" customHeight="1" x14ac:dyDescent="0.3">
      <c r="A56" s="272"/>
      <c r="B56" s="294"/>
      <c r="C56" s="295" t="s">
        <v>632</v>
      </c>
      <c r="D56" s="297" t="s">
        <v>29</v>
      </c>
      <c r="E56" s="297">
        <v>1</v>
      </c>
      <c r="F56" s="319"/>
      <c r="G56" s="297">
        <f t="shared" si="1"/>
        <v>0</v>
      </c>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c r="AZ56" s="298"/>
      <c r="BA56" s="298"/>
      <c r="BB56" s="298"/>
      <c r="BC56" s="298"/>
      <c r="BD56" s="298"/>
    </row>
    <row r="57" spans="1:56" s="299" customFormat="1" ht="72.75" customHeight="1" x14ac:dyDescent="0.3">
      <c r="A57" s="272"/>
      <c r="B57" s="294"/>
      <c r="C57" s="295" t="s">
        <v>633</v>
      </c>
      <c r="D57" s="297" t="s">
        <v>29</v>
      </c>
      <c r="E57" s="297">
        <v>4</v>
      </c>
      <c r="F57" s="319"/>
      <c r="G57" s="297">
        <f t="shared" si="1"/>
        <v>0</v>
      </c>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c r="AZ57" s="298"/>
      <c r="BA57" s="298"/>
      <c r="BB57" s="298"/>
      <c r="BC57" s="298"/>
      <c r="BD57" s="298"/>
    </row>
    <row r="58" spans="1:56" s="277" customFormat="1" ht="36" customHeight="1" x14ac:dyDescent="0.3">
      <c r="A58" s="272"/>
      <c r="B58" s="294"/>
      <c r="C58" s="295" t="s">
        <v>634</v>
      </c>
      <c r="D58" s="297" t="s">
        <v>619</v>
      </c>
      <c r="E58" s="297">
        <v>3</v>
      </c>
      <c r="F58" s="319"/>
      <c r="G58" s="297">
        <f t="shared" si="1"/>
        <v>0</v>
      </c>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c r="BA58" s="272"/>
      <c r="BB58" s="272"/>
      <c r="BC58" s="272"/>
      <c r="BD58" s="272"/>
    </row>
    <row r="59" spans="1:56" s="299" customFormat="1" ht="70.5" customHeight="1" x14ac:dyDescent="0.3">
      <c r="A59" s="272"/>
      <c r="B59" s="294"/>
      <c r="C59" s="295" t="s">
        <v>635</v>
      </c>
      <c r="D59" s="297" t="s">
        <v>619</v>
      </c>
      <c r="E59" s="297">
        <v>1</v>
      </c>
      <c r="F59" s="319"/>
      <c r="G59" s="297">
        <f t="shared" si="1"/>
        <v>0</v>
      </c>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c r="BA59" s="298"/>
      <c r="BB59" s="298"/>
      <c r="BC59" s="298"/>
      <c r="BD59" s="298"/>
    </row>
    <row r="60" spans="1:56" s="299" customFormat="1" ht="49.5" customHeight="1" x14ac:dyDescent="0.3">
      <c r="A60" s="272"/>
      <c r="B60" s="294"/>
      <c r="C60" s="295" t="s">
        <v>636</v>
      </c>
      <c r="D60" s="297" t="s">
        <v>619</v>
      </c>
      <c r="E60" s="297">
        <v>1</v>
      </c>
      <c r="F60" s="319"/>
      <c r="G60" s="297">
        <f t="shared" si="1"/>
        <v>0</v>
      </c>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c r="AZ60" s="298"/>
      <c r="BA60" s="298"/>
      <c r="BB60" s="298"/>
      <c r="BC60" s="298"/>
      <c r="BD60" s="298"/>
    </row>
    <row r="61" spans="1:56" s="299" customFormat="1" ht="36" customHeight="1" x14ac:dyDescent="0.3">
      <c r="A61" s="272"/>
      <c r="B61" s="294"/>
      <c r="C61" s="295" t="s">
        <v>637</v>
      </c>
      <c r="D61" s="297" t="s">
        <v>619</v>
      </c>
      <c r="E61" s="297">
        <v>1</v>
      </c>
      <c r="F61" s="319"/>
      <c r="G61" s="297">
        <f t="shared" si="1"/>
        <v>0</v>
      </c>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c r="AZ61" s="298"/>
      <c r="BA61" s="298"/>
      <c r="BB61" s="298"/>
      <c r="BC61" s="298"/>
      <c r="BD61" s="298"/>
    </row>
    <row r="62" spans="1:56" s="299" customFormat="1" ht="63" customHeight="1" x14ac:dyDescent="0.3">
      <c r="A62" s="272"/>
      <c r="B62" s="294"/>
      <c r="C62" s="295" t="s">
        <v>638</v>
      </c>
      <c r="D62" s="297" t="s">
        <v>619</v>
      </c>
      <c r="E62" s="297">
        <v>55</v>
      </c>
      <c r="F62" s="319"/>
      <c r="G62" s="297">
        <f t="shared" si="1"/>
        <v>0</v>
      </c>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c r="AZ62" s="298"/>
      <c r="BA62" s="298"/>
      <c r="BB62" s="298"/>
      <c r="BC62" s="298"/>
      <c r="BD62" s="298"/>
    </row>
    <row r="63" spans="1:56" s="299" customFormat="1" ht="53.25" customHeight="1" x14ac:dyDescent="0.3">
      <c r="A63" s="272"/>
      <c r="B63" s="294"/>
      <c r="C63" s="295" t="s">
        <v>639</v>
      </c>
      <c r="D63" s="297" t="s">
        <v>619</v>
      </c>
      <c r="E63" s="297">
        <v>1</v>
      </c>
      <c r="F63" s="319"/>
      <c r="G63" s="297">
        <f t="shared" si="1"/>
        <v>0</v>
      </c>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8"/>
      <c r="AM63" s="298"/>
      <c r="AN63" s="298"/>
      <c r="AO63" s="298"/>
      <c r="AP63" s="298"/>
      <c r="AQ63" s="298"/>
      <c r="AR63" s="298"/>
      <c r="AS63" s="298"/>
      <c r="AT63" s="298"/>
      <c r="AU63" s="298"/>
      <c r="AV63" s="298"/>
      <c r="AW63" s="298"/>
      <c r="AX63" s="298"/>
      <c r="AY63" s="298"/>
      <c r="AZ63" s="298"/>
      <c r="BA63" s="298"/>
      <c r="BB63" s="298"/>
      <c r="BC63" s="298"/>
      <c r="BD63" s="298"/>
    </row>
    <row r="64" spans="1:56" s="299" customFormat="1" ht="57" customHeight="1" x14ac:dyDescent="0.3">
      <c r="A64" s="272"/>
      <c r="B64" s="294"/>
      <c r="C64" s="295" t="s">
        <v>640</v>
      </c>
      <c r="D64" s="297" t="s">
        <v>619</v>
      </c>
      <c r="E64" s="297">
        <v>1</v>
      </c>
      <c r="F64" s="319"/>
      <c r="G64" s="297">
        <f t="shared" si="1"/>
        <v>0</v>
      </c>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row>
    <row r="65" spans="1:56" s="299" customFormat="1" ht="40.5" customHeight="1" x14ac:dyDescent="0.3">
      <c r="A65" s="272"/>
      <c r="B65" s="294"/>
      <c r="C65" s="295" t="s">
        <v>641</v>
      </c>
      <c r="D65" s="297" t="s">
        <v>619</v>
      </c>
      <c r="E65" s="297">
        <v>2</v>
      </c>
      <c r="F65" s="319"/>
      <c r="G65" s="297">
        <f t="shared" si="1"/>
        <v>0</v>
      </c>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8"/>
      <c r="AL65" s="298"/>
      <c r="AM65" s="298"/>
      <c r="AN65" s="298"/>
      <c r="AO65" s="298"/>
      <c r="AP65" s="298"/>
      <c r="AQ65" s="298"/>
      <c r="AR65" s="298"/>
      <c r="AS65" s="298"/>
      <c r="AT65" s="298"/>
      <c r="AU65" s="298"/>
      <c r="AV65" s="298"/>
      <c r="AW65" s="298"/>
      <c r="AX65" s="298"/>
      <c r="AY65" s="298"/>
      <c r="AZ65" s="298"/>
      <c r="BA65" s="298"/>
      <c r="BB65" s="298"/>
      <c r="BC65" s="298"/>
      <c r="BD65" s="298"/>
    </row>
    <row r="66" spans="1:56" s="299" customFormat="1" ht="40.5" customHeight="1" x14ac:dyDescent="0.3">
      <c r="A66" s="272"/>
      <c r="B66" s="294"/>
      <c r="C66" s="295" t="s">
        <v>642</v>
      </c>
      <c r="D66" s="297" t="s">
        <v>29</v>
      </c>
      <c r="E66" s="297">
        <v>2</v>
      </c>
      <c r="F66" s="319"/>
      <c r="G66" s="297">
        <f t="shared" si="1"/>
        <v>0</v>
      </c>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8"/>
      <c r="AK66" s="298"/>
      <c r="AL66" s="298"/>
      <c r="AM66" s="298"/>
      <c r="AN66" s="298"/>
      <c r="AO66" s="298"/>
      <c r="AP66" s="298"/>
      <c r="AQ66" s="298"/>
      <c r="AR66" s="298"/>
      <c r="AS66" s="298"/>
      <c r="AT66" s="298"/>
      <c r="AU66" s="298"/>
      <c r="AV66" s="298"/>
      <c r="AW66" s="298"/>
      <c r="AX66" s="298"/>
      <c r="AY66" s="298"/>
      <c r="AZ66" s="298"/>
      <c r="BA66" s="298"/>
      <c r="BB66" s="298"/>
      <c r="BC66" s="298"/>
      <c r="BD66" s="298"/>
    </row>
    <row r="67" spans="1:56" s="299" customFormat="1" ht="39.75" customHeight="1" x14ac:dyDescent="0.3">
      <c r="A67" s="272"/>
      <c r="B67" s="294"/>
      <c r="C67" s="295" t="s">
        <v>643</v>
      </c>
      <c r="D67" s="297" t="s">
        <v>29</v>
      </c>
      <c r="E67" s="297">
        <v>2</v>
      </c>
      <c r="F67" s="319"/>
      <c r="G67" s="297">
        <f t="shared" si="1"/>
        <v>0</v>
      </c>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c r="AM67" s="298"/>
      <c r="AN67" s="298"/>
      <c r="AO67" s="298"/>
      <c r="AP67" s="298"/>
      <c r="AQ67" s="298"/>
      <c r="AR67" s="298"/>
      <c r="AS67" s="298"/>
      <c r="AT67" s="298"/>
      <c r="AU67" s="298"/>
      <c r="AV67" s="298"/>
      <c r="AW67" s="298"/>
      <c r="AX67" s="298"/>
      <c r="AY67" s="298"/>
      <c r="AZ67" s="298"/>
      <c r="BA67" s="298"/>
      <c r="BB67" s="298"/>
      <c r="BC67" s="298"/>
      <c r="BD67" s="298"/>
    </row>
    <row r="68" spans="1:56" s="299" customFormat="1" ht="24" customHeight="1" x14ac:dyDescent="0.3">
      <c r="A68" s="272"/>
      <c r="B68" s="294"/>
      <c r="C68" s="295" t="s">
        <v>644</v>
      </c>
      <c r="D68" s="297"/>
      <c r="E68" s="297"/>
      <c r="F68" s="263"/>
      <c r="G68" s="297"/>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row>
    <row r="69" spans="1:56" s="299" customFormat="1" ht="37.5" customHeight="1" x14ac:dyDescent="0.3">
      <c r="A69" s="272"/>
      <c r="B69" s="294"/>
      <c r="C69" s="295" t="s">
        <v>645</v>
      </c>
      <c r="D69" s="297" t="s">
        <v>29</v>
      </c>
      <c r="E69" s="297">
        <v>1</v>
      </c>
      <c r="F69" s="319"/>
      <c r="G69" s="297">
        <f t="shared" si="1"/>
        <v>0</v>
      </c>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8"/>
      <c r="AL69" s="298"/>
      <c r="AM69" s="298"/>
      <c r="AN69" s="298"/>
      <c r="AO69" s="298"/>
      <c r="AP69" s="298"/>
      <c r="AQ69" s="298"/>
      <c r="AR69" s="298"/>
      <c r="AS69" s="298"/>
      <c r="AT69" s="298"/>
      <c r="AU69" s="298"/>
      <c r="AV69" s="298"/>
      <c r="AW69" s="298"/>
      <c r="AX69" s="298"/>
      <c r="AY69" s="298"/>
      <c r="AZ69" s="298"/>
      <c r="BA69" s="298"/>
      <c r="BB69" s="298"/>
      <c r="BC69" s="298"/>
      <c r="BD69" s="298"/>
    </row>
    <row r="70" spans="1:56" s="299" customFormat="1" ht="25.5" customHeight="1" x14ac:dyDescent="0.3">
      <c r="A70" s="272"/>
      <c r="B70" s="294"/>
      <c r="C70" s="295" t="s">
        <v>646</v>
      </c>
      <c r="D70" s="297" t="s">
        <v>29</v>
      </c>
      <c r="E70" s="297">
        <v>2</v>
      </c>
      <c r="F70" s="319"/>
      <c r="G70" s="297">
        <f t="shared" si="1"/>
        <v>0</v>
      </c>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98"/>
      <c r="AM70" s="298"/>
      <c r="AN70" s="298"/>
      <c r="AO70" s="298"/>
      <c r="AP70" s="298"/>
      <c r="AQ70" s="298"/>
      <c r="AR70" s="298"/>
      <c r="AS70" s="298"/>
      <c r="AT70" s="298"/>
      <c r="AU70" s="298"/>
      <c r="AV70" s="298"/>
      <c r="AW70" s="298"/>
      <c r="AX70" s="298"/>
      <c r="AY70" s="298"/>
      <c r="AZ70" s="298"/>
      <c r="BA70" s="298"/>
      <c r="BB70" s="298"/>
      <c r="BC70" s="298"/>
      <c r="BD70" s="298"/>
    </row>
    <row r="71" spans="1:56" s="299" customFormat="1" ht="18" customHeight="1" x14ac:dyDescent="0.3">
      <c r="A71" s="272"/>
      <c r="B71" s="294"/>
      <c r="C71" s="295" t="s">
        <v>647</v>
      </c>
      <c r="D71" s="297" t="s">
        <v>619</v>
      </c>
      <c r="E71" s="297">
        <v>1</v>
      </c>
      <c r="F71" s="319"/>
      <c r="G71" s="297">
        <f t="shared" si="1"/>
        <v>0</v>
      </c>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298"/>
      <c r="AP71" s="298"/>
      <c r="AQ71" s="298"/>
      <c r="AR71" s="298"/>
      <c r="AS71" s="298"/>
      <c r="AT71" s="298"/>
      <c r="AU71" s="298"/>
      <c r="AV71" s="298"/>
      <c r="AW71" s="298"/>
      <c r="AX71" s="298"/>
      <c r="AY71" s="298"/>
      <c r="AZ71" s="298"/>
      <c r="BA71" s="298"/>
      <c r="BB71" s="298"/>
      <c r="BC71" s="298"/>
      <c r="BD71" s="298"/>
    </row>
    <row r="72" spans="1:56" s="299" customFormat="1" ht="19.5" customHeight="1" x14ac:dyDescent="0.3">
      <c r="A72" s="272"/>
      <c r="B72" s="294"/>
      <c r="C72" s="295" t="s">
        <v>648</v>
      </c>
      <c r="D72" s="297" t="s">
        <v>29</v>
      </c>
      <c r="E72" s="297">
        <v>5</v>
      </c>
      <c r="F72" s="319"/>
      <c r="G72" s="297">
        <f t="shared" si="1"/>
        <v>0</v>
      </c>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8"/>
      <c r="AL72" s="298"/>
      <c r="AM72" s="298"/>
      <c r="AN72" s="298"/>
      <c r="AO72" s="298"/>
      <c r="AP72" s="298"/>
      <c r="AQ72" s="298"/>
      <c r="AR72" s="298"/>
      <c r="AS72" s="298"/>
      <c r="AT72" s="298"/>
      <c r="AU72" s="298"/>
      <c r="AV72" s="298"/>
      <c r="AW72" s="298"/>
      <c r="AX72" s="298"/>
      <c r="AY72" s="298"/>
      <c r="AZ72" s="298"/>
      <c r="BA72" s="298"/>
      <c r="BB72" s="298"/>
      <c r="BC72" s="298"/>
      <c r="BD72" s="298"/>
    </row>
    <row r="73" spans="1:56" s="299" customFormat="1" ht="27" customHeight="1" x14ac:dyDescent="0.3">
      <c r="A73" s="272"/>
      <c r="B73" s="294"/>
      <c r="C73" s="295" t="s">
        <v>649</v>
      </c>
      <c r="D73" s="297" t="s">
        <v>29</v>
      </c>
      <c r="E73" s="297">
        <v>1</v>
      </c>
      <c r="F73" s="319"/>
      <c r="G73" s="297">
        <f t="shared" si="1"/>
        <v>0</v>
      </c>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c r="AM73" s="298"/>
      <c r="AN73" s="298"/>
      <c r="AO73" s="298"/>
      <c r="AP73" s="298"/>
      <c r="AQ73" s="298"/>
      <c r="AR73" s="298"/>
      <c r="AS73" s="298"/>
      <c r="AT73" s="298"/>
      <c r="AU73" s="298"/>
      <c r="AV73" s="298"/>
      <c r="AW73" s="298"/>
      <c r="AX73" s="298"/>
      <c r="AY73" s="298"/>
      <c r="AZ73" s="298"/>
      <c r="BA73" s="298"/>
      <c r="BB73" s="298"/>
      <c r="BC73" s="298"/>
      <c r="BD73" s="298"/>
    </row>
    <row r="74" spans="1:56" s="299" customFormat="1" ht="27.75" customHeight="1" x14ac:dyDescent="0.3">
      <c r="A74" s="272"/>
      <c r="B74" s="294"/>
      <c r="C74" s="295" t="s">
        <v>650</v>
      </c>
      <c r="D74" s="297" t="s">
        <v>29</v>
      </c>
      <c r="E74" s="297">
        <v>1</v>
      </c>
      <c r="F74" s="319"/>
      <c r="G74" s="297">
        <f t="shared" si="1"/>
        <v>0</v>
      </c>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8"/>
      <c r="AL74" s="298"/>
      <c r="AM74" s="298"/>
      <c r="AN74" s="298"/>
      <c r="AO74" s="298"/>
      <c r="AP74" s="298"/>
      <c r="AQ74" s="298"/>
      <c r="AR74" s="298"/>
      <c r="AS74" s="298"/>
      <c r="AT74" s="298"/>
      <c r="AU74" s="298"/>
      <c r="AV74" s="298"/>
      <c r="AW74" s="298"/>
      <c r="AX74" s="298"/>
      <c r="AY74" s="298"/>
      <c r="AZ74" s="298"/>
      <c r="BA74" s="298"/>
      <c r="BB74" s="298"/>
      <c r="BC74" s="298"/>
      <c r="BD74" s="298"/>
    </row>
    <row r="75" spans="1:56" s="299" customFormat="1" ht="41.25" customHeight="1" x14ac:dyDescent="0.3">
      <c r="A75" s="272"/>
      <c r="B75" s="294"/>
      <c r="C75" s="295" t="s">
        <v>910</v>
      </c>
      <c r="D75" s="297" t="s">
        <v>29</v>
      </c>
      <c r="E75" s="297">
        <v>1</v>
      </c>
      <c r="F75" s="319"/>
      <c r="G75" s="297">
        <f t="shared" si="1"/>
        <v>0</v>
      </c>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8"/>
      <c r="AL75" s="298"/>
      <c r="AM75" s="298"/>
      <c r="AN75" s="298"/>
      <c r="AO75" s="298"/>
      <c r="AP75" s="298"/>
      <c r="AQ75" s="298"/>
      <c r="AR75" s="298"/>
      <c r="AS75" s="298"/>
      <c r="AT75" s="298"/>
      <c r="AU75" s="298"/>
      <c r="AV75" s="298"/>
      <c r="AW75" s="298"/>
      <c r="AX75" s="298"/>
      <c r="AY75" s="298"/>
      <c r="AZ75" s="298"/>
      <c r="BA75" s="298"/>
      <c r="BB75" s="298"/>
      <c r="BC75" s="298"/>
      <c r="BD75" s="298"/>
    </row>
    <row r="76" spans="1:56" s="299" customFormat="1" ht="36" customHeight="1" x14ac:dyDescent="0.3">
      <c r="A76" s="272"/>
      <c r="B76" s="294"/>
      <c r="C76" s="295" t="s">
        <v>651</v>
      </c>
      <c r="D76" s="297" t="s">
        <v>619</v>
      </c>
      <c r="E76" s="297">
        <v>1</v>
      </c>
      <c r="F76" s="319"/>
      <c r="G76" s="297">
        <f t="shared" si="1"/>
        <v>0</v>
      </c>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8"/>
      <c r="AL76" s="298"/>
      <c r="AM76" s="298"/>
      <c r="AN76" s="298"/>
      <c r="AO76" s="298"/>
      <c r="AP76" s="298"/>
      <c r="AQ76" s="298"/>
      <c r="AR76" s="298"/>
      <c r="AS76" s="298"/>
      <c r="AT76" s="298"/>
      <c r="AU76" s="298"/>
      <c r="AV76" s="298"/>
      <c r="AW76" s="298"/>
      <c r="AX76" s="298"/>
      <c r="AY76" s="298"/>
      <c r="AZ76" s="298"/>
      <c r="BA76" s="298"/>
      <c r="BB76" s="298"/>
      <c r="BC76" s="298"/>
      <c r="BD76" s="298"/>
    </row>
    <row r="77" spans="1:56" s="299" customFormat="1" ht="25.5" customHeight="1" x14ac:dyDescent="0.3">
      <c r="A77" s="272"/>
      <c r="B77" s="294"/>
      <c r="C77" s="295" t="s">
        <v>652</v>
      </c>
      <c r="D77" s="297" t="s">
        <v>29</v>
      </c>
      <c r="E77" s="297">
        <v>1</v>
      </c>
      <c r="F77" s="319"/>
      <c r="G77" s="297">
        <f t="shared" si="1"/>
        <v>0</v>
      </c>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8"/>
      <c r="AL77" s="298"/>
      <c r="AM77" s="298"/>
      <c r="AN77" s="298"/>
      <c r="AO77" s="298"/>
      <c r="AP77" s="298"/>
      <c r="AQ77" s="298"/>
      <c r="AR77" s="298"/>
      <c r="AS77" s="298"/>
      <c r="AT77" s="298"/>
      <c r="AU77" s="298"/>
      <c r="AV77" s="298"/>
      <c r="AW77" s="298"/>
      <c r="AX77" s="298"/>
      <c r="AY77" s="298"/>
      <c r="AZ77" s="298"/>
      <c r="BA77" s="298"/>
      <c r="BB77" s="298"/>
      <c r="BC77" s="298"/>
      <c r="BD77" s="298"/>
    </row>
    <row r="78" spans="1:56" s="299" customFormat="1" ht="27" customHeight="1" x14ac:dyDescent="0.3">
      <c r="A78" s="272"/>
      <c r="B78" s="294"/>
      <c r="C78" s="295" t="s">
        <v>649</v>
      </c>
      <c r="D78" s="297" t="s">
        <v>29</v>
      </c>
      <c r="E78" s="297">
        <v>2</v>
      </c>
      <c r="F78" s="319"/>
      <c r="G78" s="297">
        <f t="shared" si="1"/>
        <v>0</v>
      </c>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8"/>
      <c r="AZ78" s="298"/>
      <c r="BA78" s="298"/>
      <c r="BB78" s="298"/>
      <c r="BC78" s="298"/>
      <c r="BD78" s="298"/>
    </row>
    <row r="79" spans="1:56" s="299" customFormat="1" ht="21.75" customHeight="1" x14ac:dyDescent="0.3">
      <c r="A79" s="272"/>
      <c r="B79" s="294"/>
      <c r="C79" s="295" t="s">
        <v>653</v>
      </c>
      <c r="D79" s="297" t="s">
        <v>29</v>
      </c>
      <c r="E79" s="297">
        <v>1</v>
      </c>
      <c r="F79" s="319"/>
      <c r="G79" s="297">
        <f t="shared" si="1"/>
        <v>0</v>
      </c>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8"/>
      <c r="AL79" s="298"/>
      <c r="AM79" s="298"/>
      <c r="AN79" s="298"/>
      <c r="AO79" s="298"/>
      <c r="AP79" s="298"/>
      <c r="AQ79" s="298"/>
      <c r="AR79" s="298"/>
      <c r="AS79" s="298"/>
      <c r="AT79" s="298"/>
      <c r="AU79" s="298"/>
      <c r="AV79" s="298"/>
      <c r="AW79" s="298"/>
      <c r="AX79" s="298"/>
      <c r="AY79" s="298"/>
      <c r="AZ79" s="298"/>
      <c r="BA79" s="298"/>
      <c r="BB79" s="298"/>
      <c r="BC79" s="298"/>
      <c r="BD79" s="298"/>
    </row>
    <row r="80" spans="1:56" s="299" customFormat="1" ht="30" customHeight="1" x14ac:dyDescent="0.3">
      <c r="A80" s="272"/>
      <c r="B80" s="294"/>
      <c r="C80" s="295" t="s">
        <v>654</v>
      </c>
      <c r="D80" s="297" t="s">
        <v>29</v>
      </c>
      <c r="E80" s="297">
        <v>1</v>
      </c>
      <c r="F80" s="319"/>
      <c r="G80" s="297">
        <f t="shared" si="1"/>
        <v>0</v>
      </c>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98"/>
      <c r="AM80" s="298"/>
      <c r="AN80" s="298"/>
      <c r="AO80" s="298"/>
      <c r="AP80" s="298"/>
      <c r="AQ80" s="298"/>
      <c r="AR80" s="298"/>
      <c r="AS80" s="298"/>
      <c r="AT80" s="298"/>
      <c r="AU80" s="298"/>
      <c r="AV80" s="298"/>
      <c r="AW80" s="298"/>
      <c r="AX80" s="298"/>
      <c r="AY80" s="298"/>
      <c r="AZ80" s="298"/>
      <c r="BA80" s="298"/>
      <c r="BB80" s="298"/>
      <c r="BC80" s="298"/>
      <c r="BD80" s="298"/>
    </row>
    <row r="81" spans="1:56" s="299" customFormat="1" ht="85.5" customHeight="1" x14ac:dyDescent="0.3">
      <c r="A81" s="272"/>
      <c r="B81" s="294"/>
      <c r="C81" s="295" t="s">
        <v>655</v>
      </c>
      <c r="D81" s="297" t="s">
        <v>619</v>
      </c>
      <c r="E81" s="297">
        <v>6</v>
      </c>
      <c r="F81" s="319"/>
      <c r="G81" s="297">
        <f t="shared" si="1"/>
        <v>0</v>
      </c>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8"/>
      <c r="AL81" s="298"/>
      <c r="AM81" s="298"/>
      <c r="AN81" s="298"/>
      <c r="AO81" s="298"/>
      <c r="AP81" s="298"/>
      <c r="AQ81" s="298"/>
      <c r="AR81" s="298"/>
      <c r="AS81" s="298"/>
      <c r="AT81" s="298"/>
      <c r="AU81" s="298"/>
      <c r="AV81" s="298"/>
      <c r="AW81" s="298"/>
      <c r="AX81" s="298"/>
      <c r="AY81" s="298"/>
      <c r="AZ81" s="298"/>
      <c r="BA81" s="298"/>
      <c r="BB81" s="298"/>
      <c r="BC81" s="298"/>
      <c r="BD81" s="298"/>
    </row>
    <row r="82" spans="1:56" s="299" customFormat="1" ht="40.5" customHeight="1" x14ac:dyDescent="0.3">
      <c r="A82" s="272"/>
      <c r="B82" s="294"/>
      <c r="C82" s="295" t="s">
        <v>911</v>
      </c>
      <c r="D82" s="297" t="s">
        <v>619</v>
      </c>
      <c r="E82" s="297">
        <v>1</v>
      </c>
      <c r="F82" s="319"/>
      <c r="G82" s="297">
        <f t="shared" si="1"/>
        <v>0</v>
      </c>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c r="AL82" s="298"/>
      <c r="AM82" s="298"/>
      <c r="AN82" s="298"/>
      <c r="AO82" s="298"/>
      <c r="AP82" s="298"/>
      <c r="AQ82" s="298"/>
      <c r="AR82" s="298"/>
      <c r="AS82" s="298"/>
      <c r="AT82" s="298"/>
      <c r="AU82" s="298"/>
      <c r="AV82" s="298"/>
      <c r="AW82" s="298"/>
      <c r="AX82" s="298"/>
      <c r="AY82" s="298"/>
      <c r="AZ82" s="298"/>
      <c r="BA82" s="298"/>
      <c r="BB82" s="298"/>
      <c r="BC82" s="298"/>
      <c r="BD82" s="298"/>
    </row>
    <row r="83" spans="1:56" s="299" customFormat="1" ht="42.75" customHeight="1" x14ac:dyDescent="0.3">
      <c r="A83" s="272"/>
      <c r="B83" s="294"/>
      <c r="C83" s="295" t="s">
        <v>656</v>
      </c>
      <c r="D83" s="297" t="s">
        <v>619</v>
      </c>
      <c r="E83" s="297">
        <v>3</v>
      </c>
      <c r="F83" s="319"/>
      <c r="G83" s="297">
        <f t="shared" si="1"/>
        <v>0</v>
      </c>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8"/>
      <c r="AL83" s="298"/>
      <c r="AM83" s="298"/>
      <c r="AN83" s="298"/>
      <c r="AO83" s="298"/>
      <c r="AP83" s="298"/>
      <c r="AQ83" s="298"/>
      <c r="AR83" s="298"/>
      <c r="AS83" s="298"/>
      <c r="AT83" s="298"/>
      <c r="AU83" s="298"/>
      <c r="AV83" s="298"/>
      <c r="AW83" s="298"/>
      <c r="AX83" s="298"/>
      <c r="AY83" s="298"/>
      <c r="AZ83" s="298"/>
      <c r="BA83" s="298"/>
      <c r="BB83" s="298"/>
      <c r="BC83" s="298"/>
      <c r="BD83" s="298"/>
    </row>
    <row r="84" spans="1:56" s="299" customFormat="1" ht="46.5" customHeight="1" x14ac:dyDescent="0.3">
      <c r="A84" s="272"/>
      <c r="B84" s="294"/>
      <c r="C84" s="295" t="s">
        <v>934</v>
      </c>
      <c r="D84" s="297" t="s">
        <v>619</v>
      </c>
      <c r="E84" s="297">
        <v>1</v>
      </c>
      <c r="F84" s="319"/>
      <c r="G84" s="297">
        <f t="shared" si="1"/>
        <v>0</v>
      </c>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8"/>
      <c r="AL84" s="298"/>
      <c r="AM84" s="298"/>
      <c r="AN84" s="298"/>
      <c r="AO84" s="298"/>
      <c r="AP84" s="298"/>
      <c r="AQ84" s="298"/>
      <c r="AR84" s="298"/>
      <c r="AS84" s="298"/>
      <c r="AT84" s="298"/>
      <c r="AU84" s="298"/>
      <c r="AV84" s="298"/>
      <c r="AW84" s="298"/>
      <c r="AX84" s="298"/>
      <c r="AY84" s="298"/>
      <c r="AZ84" s="298"/>
      <c r="BA84" s="298"/>
      <c r="BB84" s="298"/>
      <c r="BC84" s="298"/>
      <c r="BD84" s="298"/>
    </row>
    <row r="85" spans="1:56" s="299" customFormat="1" ht="45" customHeight="1" x14ac:dyDescent="0.3">
      <c r="A85" s="272"/>
      <c r="B85" s="294"/>
      <c r="C85" s="295" t="s">
        <v>935</v>
      </c>
      <c r="D85" s="297" t="s">
        <v>619</v>
      </c>
      <c r="E85" s="297">
        <v>1</v>
      </c>
      <c r="F85" s="319"/>
      <c r="G85" s="297">
        <f t="shared" si="1"/>
        <v>0</v>
      </c>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c r="AM85" s="298"/>
      <c r="AN85" s="298"/>
      <c r="AO85" s="298"/>
      <c r="AP85" s="298"/>
      <c r="AQ85" s="298"/>
      <c r="AR85" s="298"/>
      <c r="AS85" s="298"/>
      <c r="AT85" s="298"/>
      <c r="AU85" s="298"/>
      <c r="AV85" s="298"/>
      <c r="AW85" s="298"/>
      <c r="AX85" s="298"/>
      <c r="AY85" s="298"/>
      <c r="AZ85" s="298"/>
      <c r="BA85" s="298"/>
      <c r="BB85" s="298"/>
      <c r="BC85" s="298"/>
      <c r="BD85" s="298"/>
    </row>
    <row r="86" spans="1:56" s="299" customFormat="1" ht="40.5" customHeight="1" x14ac:dyDescent="0.3">
      <c r="A86" s="272"/>
      <c r="B86" s="294"/>
      <c r="C86" s="295" t="s">
        <v>936</v>
      </c>
      <c r="D86" s="297" t="s">
        <v>619</v>
      </c>
      <c r="E86" s="297">
        <v>1</v>
      </c>
      <c r="F86" s="319"/>
      <c r="G86" s="297">
        <f t="shared" si="1"/>
        <v>0</v>
      </c>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8"/>
      <c r="AK86" s="298"/>
      <c r="AL86" s="298"/>
      <c r="AM86" s="298"/>
      <c r="AN86" s="298"/>
      <c r="AO86" s="298"/>
      <c r="AP86" s="298"/>
      <c r="AQ86" s="298"/>
      <c r="AR86" s="298"/>
      <c r="AS86" s="298"/>
      <c r="AT86" s="298"/>
      <c r="AU86" s="298"/>
      <c r="AV86" s="298"/>
      <c r="AW86" s="298"/>
      <c r="AX86" s="298"/>
      <c r="AY86" s="298"/>
      <c r="AZ86" s="298"/>
      <c r="BA86" s="298"/>
      <c r="BB86" s="298"/>
      <c r="BC86" s="298"/>
      <c r="BD86" s="298"/>
    </row>
    <row r="87" spans="1:56" s="299" customFormat="1" ht="25.5" customHeight="1" x14ac:dyDescent="0.3">
      <c r="A87" s="272"/>
      <c r="B87" s="294"/>
      <c r="C87" s="295" t="s">
        <v>937</v>
      </c>
      <c r="D87" s="297" t="s">
        <v>619</v>
      </c>
      <c r="E87" s="297">
        <v>1</v>
      </c>
      <c r="F87" s="319"/>
      <c r="G87" s="297">
        <f t="shared" si="1"/>
        <v>0</v>
      </c>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c r="BA87" s="298"/>
      <c r="BB87" s="298"/>
      <c r="BC87" s="298"/>
      <c r="BD87" s="298"/>
    </row>
    <row r="88" spans="1:56" s="299" customFormat="1" ht="44.25" customHeight="1" x14ac:dyDescent="0.3">
      <c r="A88" s="272"/>
      <c r="B88" s="294"/>
      <c r="C88" s="295" t="s">
        <v>938</v>
      </c>
      <c r="D88" s="297" t="s">
        <v>619</v>
      </c>
      <c r="E88" s="297">
        <v>1</v>
      </c>
      <c r="F88" s="319"/>
      <c r="G88" s="297">
        <f t="shared" si="1"/>
        <v>0</v>
      </c>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298"/>
      <c r="AL88" s="298"/>
      <c r="AM88" s="298"/>
      <c r="AN88" s="298"/>
      <c r="AO88" s="298"/>
      <c r="AP88" s="298"/>
      <c r="AQ88" s="298"/>
      <c r="AR88" s="298"/>
      <c r="AS88" s="298"/>
      <c r="AT88" s="298"/>
      <c r="AU88" s="298"/>
      <c r="AV88" s="298"/>
      <c r="AW88" s="298"/>
      <c r="AX88" s="298"/>
      <c r="AY88" s="298"/>
      <c r="AZ88" s="298"/>
      <c r="BA88" s="298"/>
      <c r="BB88" s="298"/>
      <c r="BC88" s="298"/>
      <c r="BD88" s="298"/>
    </row>
    <row r="89" spans="1:56" s="299" customFormat="1" ht="41.25" customHeight="1" x14ac:dyDescent="0.3">
      <c r="A89" s="272"/>
      <c r="B89" s="294"/>
      <c r="C89" s="295" t="s">
        <v>939</v>
      </c>
      <c r="D89" s="297" t="s">
        <v>619</v>
      </c>
      <c r="E89" s="297">
        <v>4</v>
      </c>
      <c r="F89" s="319"/>
      <c r="G89" s="297">
        <f t="shared" si="1"/>
        <v>0</v>
      </c>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298"/>
      <c r="AL89" s="298"/>
      <c r="AM89" s="298"/>
      <c r="AN89" s="298"/>
      <c r="AO89" s="298"/>
      <c r="AP89" s="298"/>
      <c r="AQ89" s="298"/>
      <c r="AR89" s="298"/>
      <c r="AS89" s="298"/>
      <c r="AT89" s="298"/>
      <c r="AU89" s="298"/>
      <c r="AV89" s="298"/>
      <c r="AW89" s="298"/>
      <c r="AX89" s="298"/>
      <c r="AY89" s="298"/>
      <c r="AZ89" s="298"/>
      <c r="BA89" s="298"/>
      <c r="BB89" s="298"/>
      <c r="BC89" s="298"/>
      <c r="BD89" s="298"/>
    </row>
    <row r="90" spans="1:56" s="299" customFormat="1" ht="53.25" customHeight="1" x14ac:dyDescent="0.3">
      <c r="A90" s="272"/>
      <c r="B90" s="294"/>
      <c r="C90" s="295" t="s">
        <v>657</v>
      </c>
      <c r="D90" s="297" t="s">
        <v>619</v>
      </c>
      <c r="E90" s="297">
        <v>1</v>
      </c>
      <c r="F90" s="319"/>
      <c r="G90" s="297">
        <f t="shared" si="1"/>
        <v>0</v>
      </c>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298"/>
      <c r="AL90" s="298"/>
      <c r="AM90" s="298"/>
      <c r="AN90" s="298"/>
      <c r="AO90" s="298"/>
      <c r="AP90" s="298"/>
      <c r="AQ90" s="298"/>
      <c r="AR90" s="298"/>
      <c r="AS90" s="298"/>
      <c r="AT90" s="298"/>
      <c r="AU90" s="298"/>
      <c r="AV90" s="298"/>
      <c r="AW90" s="298"/>
      <c r="AX90" s="298"/>
      <c r="AY90" s="298"/>
      <c r="AZ90" s="298"/>
      <c r="BA90" s="298"/>
      <c r="BB90" s="298"/>
      <c r="BC90" s="298"/>
      <c r="BD90" s="298"/>
    </row>
    <row r="91" spans="1:56" s="299" customFormat="1" ht="51" customHeight="1" x14ac:dyDescent="0.3">
      <c r="A91" s="272"/>
      <c r="B91" s="294"/>
      <c r="C91" s="295" t="s">
        <v>658</v>
      </c>
      <c r="D91" s="297" t="s">
        <v>619</v>
      </c>
      <c r="E91" s="297">
        <v>1</v>
      </c>
      <c r="F91" s="319"/>
      <c r="G91" s="297">
        <f t="shared" si="1"/>
        <v>0</v>
      </c>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298"/>
      <c r="AT91" s="298"/>
      <c r="AU91" s="298"/>
      <c r="AV91" s="298"/>
      <c r="AW91" s="298"/>
      <c r="AX91" s="298"/>
      <c r="AY91" s="298"/>
      <c r="AZ91" s="298"/>
      <c r="BA91" s="298"/>
      <c r="BB91" s="298"/>
      <c r="BC91" s="298"/>
      <c r="BD91" s="298"/>
    </row>
    <row r="92" spans="1:56" s="299" customFormat="1" ht="43.5" customHeight="1" x14ac:dyDescent="0.3">
      <c r="A92" s="272"/>
      <c r="B92" s="294"/>
      <c r="C92" s="295" t="s">
        <v>659</v>
      </c>
      <c r="D92" s="297" t="s">
        <v>619</v>
      </c>
      <c r="E92" s="297">
        <v>1</v>
      </c>
      <c r="F92" s="319"/>
      <c r="G92" s="297">
        <f t="shared" si="1"/>
        <v>0</v>
      </c>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8"/>
      <c r="AQ92" s="298"/>
      <c r="AR92" s="298"/>
      <c r="AS92" s="298"/>
      <c r="AT92" s="298"/>
      <c r="AU92" s="298"/>
      <c r="AV92" s="298"/>
      <c r="AW92" s="298"/>
      <c r="AX92" s="298"/>
      <c r="AY92" s="298"/>
      <c r="AZ92" s="298"/>
      <c r="BA92" s="298"/>
      <c r="BB92" s="298"/>
      <c r="BC92" s="298"/>
      <c r="BD92" s="298"/>
    </row>
    <row r="93" spans="1:56" s="299" customFormat="1" ht="250.5" customHeight="1" x14ac:dyDescent="0.3">
      <c r="A93" s="272"/>
      <c r="B93" s="294"/>
      <c r="C93" s="295" t="s">
        <v>660</v>
      </c>
      <c r="D93" s="297" t="s">
        <v>619</v>
      </c>
      <c r="E93" s="297">
        <v>1</v>
      </c>
      <c r="F93" s="319"/>
      <c r="G93" s="297">
        <f t="shared" si="1"/>
        <v>0</v>
      </c>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8"/>
      <c r="AQ93" s="298"/>
      <c r="AR93" s="298"/>
      <c r="AS93" s="298"/>
      <c r="AT93" s="298"/>
      <c r="AU93" s="298"/>
      <c r="AV93" s="298"/>
      <c r="AW93" s="298"/>
      <c r="AX93" s="298"/>
      <c r="AY93" s="298"/>
      <c r="AZ93" s="298"/>
      <c r="BA93" s="298"/>
      <c r="BB93" s="298"/>
      <c r="BC93" s="298"/>
      <c r="BD93" s="298"/>
    </row>
    <row r="94" spans="1:56" s="299" customFormat="1" ht="24.75" customHeight="1" x14ac:dyDescent="0.3">
      <c r="A94" s="272"/>
      <c r="B94" s="294"/>
      <c r="C94" s="295" t="s">
        <v>661</v>
      </c>
      <c r="D94" s="297"/>
      <c r="E94" s="297"/>
      <c r="F94" s="263"/>
      <c r="G94" s="297"/>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8"/>
      <c r="AQ94" s="298"/>
      <c r="AR94" s="298"/>
      <c r="AS94" s="298"/>
      <c r="AT94" s="298"/>
      <c r="AU94" s="298"/>
      <c r="AV94" s="298"/>
      <c r="AW94" s="298"/>
      <c r="AX94" s="298"/>
      <c r="AY94" s="298"/>
      <c r="AZ94" s="298"/>
      <c r="BA94" s="298"/>
      <c r="BB94" s="298"/>
      <c r="BC94" s="298"/>
      <c r="BD94" s="298"/>
    </row>
    <row r="95" spans="1:56" s="299" customFormat="1" ht="276" customHeight="1" x14ac:dyDescent="0.3">
      <c r="A95" s="272"/>
      <c r="B95" s="294"/>
      <c r="C95" s="295" t="s">
        <v>662</v>
      </c>
      <c r="D95" s="297" t="s">
        <v>619</v>
      </c>
      <c r="E95" s="297">
        <v>1</v>
      </c>
      <c r="F95" s="319"/>
      <c r="G95" s="297">
        <f t="shared" si="1"/>
        <v>0</v>
      </c>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8"/>
      <c r="AQ95" s="298"/>
      <c r="AR95" s="298"/>
      <c r="AS95" s="298"/>
      <c r="AT95" s="298"/>
      <c r="AU95" s="298"/>
      <c r="AV95" s="298"/>
      <c r="AW95" s="298"/>
      <c r="AX95" s="298"/>
      <c r="AY95" s="298"/>
      <c r="AZ95" s="298"/>
      <c r="BA95" s="298"/>
      <c r="BB95" s="298"/>
      <c r="BC95" s="298"/>
      <c r="BD95" s="298"/>
    </row>
    <row r="96" spans="1:56" s="299" customFormat="1" ht="103.5" customHeight="1" x14ac:dyDescent="0.3">
      <c r="A96" s="272"/>
      <c r="B96" s="294"/>
      <c r="C96" s="295" t="s">
        <v>663</v>
      </c>
      <c r="D96" s="297" t="s">
        <v>619</v>
      </c>
      <c r="E96" s="297">
        <v>1</v>
      </c>
      <c r="F96" s="319"/>
      <c r="G96" s="297">
        <f t="shared" si="1"/>
        <v>0</v>
      </c>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c r="AS96" s="298"/>
      <c r="AT96" s="298"/>
      <c r="AU96" s="298"/>
      <c r="AV96" s="298"/>
      <c r="AW96" s="298"/>
      <c r="AX96" s="298"/>
      <c r="AY96" s="298"/>
      <c r="AZ96" s="298"/>
      <c r="BA96" s="298"/>
      <c r="BB96" s="298"/>
      <c r="BC96" s="298"/>
      <c r="BD96" s="298"/>
    </row>
    <row r="97" spans="1:56" s="299" customFormat="1" ht="32.25" customHeight="1" x14ac:dyDescent="0.3">
      <c r="A97" s="272"/>
      <c r="B97" s="294"/>
      <c r="C97" s="295" t="s">
        <v>664</v>
      </c>
      <c r="D97" s="297" t="s">
        <v>619</v>
      </c>
      <c r="E97" s="297">
        <v>1</v>
      </c>
      <c r="F97" s="319"/>
      <c r="G97" s="297">
        <f t="shared" si="1"/>
        <v>0</v>
      </c>
      <c r="H97" s="298"/>
      <c r="I97" s="298"/>
      <c r="J97" s="298"/>
      <c r="K97" s="298"/>
      <c r="L97" s="298"/>
      <c r="M97" s="298"/>
      <c r="N97" s="298"/>
      <c r="O97" s="298"/>
      <c r="P97" s="298"/>
      <c r="Q97" s="298"/>
      <c r="R97" s="298"/>
      <c r="S97" s="298"/>
      <c r="T97" s="298"/>
      <c r="U97" s="298"/>
      <c r="V97" s="298"/>
      <c r="W97" s="298"/>
      <c r="X97" s="298"/>
      <c r="Y97" s="298"/>
      <c r="Z97" s="298"/>
      <c r="AA97" s="298"/>
      <c r="AB97" s="298"/>
      <c r="AC97" s="298"/>
      <c r="AD97" s="298"/>
      <c r="AE97" s="298"/>
      <c r="AF97" s="298"/>
      <c r="AG97" s="298"/>
      <c r="AH97" s="298"/>
      <c r="AI97" s="298"/>
      <c r="AJ97" s="298"/>
      <c r="AK97" s="298"/>
      <c r="AL97" s="298"/>
      <c r="AM97" s="298"/>
      <c r="AN97" s="298"/>
      <c r="AO97" s="298"/>
      <c r="AP97" s="298"/>
      <c r="AQ97" s="298"/>
      <c r="AR97" s="298"/>
      <c r="AS97" s="298"/>
      <c r="AT97" s="298"/>
      <c r="AU97" s="298"/>
      <c r="AV97" s="298"/>
      <c r="AW97" s="298"/>
      <c r="AX97" s="298"/>
      <c r="AY97" s="298"/>
      <c r="AZ97" s="298"/>
      <c r="BA97" s="298"/>
      <c r="BB97" s="298"/>
      <c r="BC97" s="298"/>
      <c r="BD97" s="298"/>
    </row>
    <row r="98" spans="1:56" s="299" customFormat="1" ht="56.25" customHeight="1" x14ac:dyDescent="0.3">
      <c r="A98" s="272"/>
      <c r="B98" s="294" t="str">
        <f>IF(C96="",MAX($B$1:B96)+1,"")</f>
        <v/>
      </c>
      <c r="C98" s="300" t="s">
        <v>665</v>
      </c>
      <c r="D98" s="301"/>
      <c r="E98" s="301"/>
      <c r="F98" s="264"/>
      <c r="G98" s="297"/>
      <c r="H98" s="298"/>
      <c r="I98" s="298"/>
      <c r="J98" s="298"/>
      <c r="K98" s="298"/>
      <c r="L98" s="298"/>
      <c r="M98" s="298"/>
      <c r="N98" s="298"/>
      <c r="O98" s="298"/>
      <c r="P98" s="298"/>
      <c r="Q98" s="298"/>
      <c r="R98" s="298"/>
      <c r="S98" s="298"/>
      <c r="T98" s="298"/>
      <c r="U98" s="298"/>
      <c r="V98" s="298"/>
      <c r="W98" s="298"/>
      <c r="X98" s="298"/>
      <c r="Y98" s="298"/>
      <c r="Z98" s="298"/>
      <c r="AA98" s="298"/>
      <c r="AB98" s="298"/>
      <c r="AC98" s="298"/>
      <c r="AD98" s="298"/>
      <c r="AE98" s="298"/>
      <c r="AF98" s="298"/>
      <c r="AG98" s="298"/>
      <c r="AH98" s="298"/>
      <c r="AI98" s="298"/>
      <c r="AJ98" s="298"/>
      <c r="AK98" s="298"/>
      <c r="AL98" s="298"/>
      <c r="AM98" s="298"/>
      <c r="AN98" s="298"/>
      <c r="AO98" s="298"/>
      <c r="AP98" s="298"/>
      <c r="AQ98" s="298"/>
      <c r="AR98" s="298"/>
      <c r="AS98" s="298"/>
      <c r="AT98" s="298"/>
      <c r="AU98" s="298"/>
      <c r="AV98" s="298"/>
      <c r="AW98" s="298"/>
      <c r="AX98" s="298"/>
      <c r="AY98" s="298"/>
      <c r="AZ98" s="298"/>
      <c r="BA98" s="298"/>
      <c r="BB98" s="298"/>
      <c r="BC98" s="298"/>
      <c r="BD98" s="298"/>
    </row>
    <row r="99" spans="1:56" s="299" customFormat="1" ht="16.5" x14ac:dyDescent="0.3">
      <c r="A99" s="272"/>
      <c r="B99" s="294" t="str">
        <f>IF(C98="",MAX($B$1:B98)+1,"")</f>
        <v/>
      </c>
      <c r="C99" s="302" t="s">
        <v>955</v>
      </c>
      <c r="D99" s="297"/>
      <c r="E99" s="297"/>
      <c r="F99" s="319"/>
      <c r="G99" s="297">
        <f>SUM(G48:G98)</f>
        <v>0</v>
      </c>
      <c r="H99" s="298"/>
      <c r="I99" s="298"/>
      <c r="J99" s="298"/>
      <c r="K99" s="298"/>
      <c r="L99" s="298"/>
      <c r="M99" s="298"/>
      <c r="N99" s="298"/>
      <c r="O99" s="298"/>
      <c r="P99" s="298"/>
      <c r="Q99" s="298"/>
      <c r="R99" s="298"/>
      <c r="S99" s="298"/>
      <c r="T99" s="298"/>
      <c r="U99" s="298"/>
      <c r="V99" s="298"/>
      <c r="W99" s="298"/>
      <c r="X99" s="298"/>
      <c r="Y99" s="298"/>
      <c r="Z99" s="298"/>
      <c r="AA99" s="298"/>
      <c r="AB99" s="298"/>
      <c r="AC99" s="298"/>
      <c r="AD99" s="298"/>
      <c r="AE99" s="298"/>
      <c r="AF99" s="298"/>
      <c r="AG99" s="298"/>
      <c r="AH99" s="298"/>
      <c r="AI99" s="298"/>
      <c r="AJ99" s="298"/>
      <c r="AK99" s="298"/>
      <c r="AL99" s="298"/>
      <c r="AM99" s="298"/>
      <c r="AN99" s="298"/>
      <c r="AO99" s="298"/>
      <c r="AP99" s="298"/>
      <c r="AQ99" s="298"/>
      <c r="AR99" s="298"/>
      <c r="AS99" s="298"/>
      <c r="AT99" s="298"/>
      <c r="AU99" s="298"/>
      <c r="AV99" s="298"/>
      <c r="AW99" s="298"/>
      <c r="AX99" s="298"/>
      <c r="AY99" s="298"/>
      <c r="AZ99" s="298"/>
      <c r="BA99" s="298"/>
      <c r="BB99" s="298"/>
      <c r="BC99" s="298"/>
      <c r="BD99" s="298"/>
    </row>
    <row r="100" spans="1:56" s="299" customFormat="1" ht="16.5" x14ac:dyDescent="0.3">
      <c r="A100" s="272"/>
      <c r="B100" s="294"/>
      <c r="C100" s="295"/>
      <c r="D100" s="297"/>
      <c r="E100" s="297"/>
      <c r="F100" s="263"/>
      <c r="G100" s="297"/>
      <c r="H100" s="298"/>
      <c r="I100" s="298"/>
      <c r="J100" s="298"/>
      <c r="K100" s="298"/>
      <c r="L100" s="298"/>
      <c r="M100" s="298"/>
      <c r="N100" s="298"/>
      <c r="O100" s="298"/>
      <c r="P100" s="298"/>
      <c r="Q100" s="298"/>
      <c r="R100" s="298"/>
      <c r="S100" s="298"/>
      <c r="T100" s="298"/>
      <c r="U100" s="298"/>
      <c r="V100" s="298"/>
      <c r="W100" s="298"/>
      <c r="X100" s="298"/>
      <c r="Y100" s="298"/>
      <c r="Z100" s="298"/>
      <c r="AA100" s="298"/>
      <c r="AB100" s="298"/>
      <c r="AC100" s="298"/>
      <c r="AD100" s="298"/>
      <c r="AE100" s="298"/>
      <c r="AF100" s="298"/>
      <c r="AG100" s="298"/>
      <c r="AH100" s="298"/>
      <c r="AI100" s="298"/>
      <c r="AJ100" s="298"/>
      <c r="AK100" s="298"/>
      <c r="AL100" s="298"/>
      <c r="AM100" s="298"/>
      <c r="AN100" s="298"/>
      <c r="AO100" s="298"/>
      <c r="AP100" s="298"/>
      <c r="AQ100" s="298"/>
      <c r="AR100" s="298"/>
      <c r="AS100" s="298"/>
      <c r="AT100" s="298"/>
      <c r="AU100" s="298"/>
      <c r="AV100" s="298"/>
      <c r="AW100" s="298"/>
      <c r="AX100" s="298"/>
      <c r="AY100" s="298"/>
      <c r="AZ100" s="298"/>
      <c r="BA100" s="298"/>
      <c r="BB100" s="298"/>
      <c r="BC100" s="298"/>
      <c r="BD100" s="298"/>
    </row>
    <row r="101" spans="1:56" s="299" customFormat="1" ht="228.75" customHeight="1" x14ac:dyDescent="0.3">
      <c r="A101" s="272"/>
      <c r="B101" s="294">
        <f>IF(C100="",MAX($B$1:B100)+1,"")</f>
        <v>3</v>
      </c>
      <c r="C101" s="295" t="s">
        <v>666</v>
      </c>
      <c r="D101" s="297" t="s">
        <v>29</v>
      </c>
      <c r="E101" s="297">
        <v>1</v>
      </c>
      <c r="F101" s="319"/>
      <c r="G101" s="297">
        <f>E101*F101</f>
        <v>0</v>
      </c>
      <c r="H101" s="298"/>
      <c r="I101" s="298"/>
      <c r="J101" s="298"/>
      <c r="K101" s="298"/>
      <c r="L101" s="298"/>
      <c r="M101" s="298"/>
      <c r="N101" s="298"/>
      <c r="O101" s="298"/>
      <c r="P101" s="298"/>
      <c r="Q101" s="298"/>
      <c r="R101" s="298"/>
      <c r="S101" s="298"/>
      <c r="T101" s="298"/>
      <c r="U101" s="298"/>
      <c r="V101" s="298"/>
      <c r="W101" s="298"/>
      <c r="X101" s="298"/>
      <c r="Y101" s="298"/>
      <c r="Z101" s="298"/>
      <c r="AA101" s="298"/>
      <c r="AB101" s="298"/>
      <c r="AC101" s="298"/>
      <c r="AD101" s="298"/>
      <c r="AE101" s="298"/>
      <c r="AF101" s="298"/>
      <c r="AG101" s="298"/>
      <c r="AH101" s="298"/>
      <c r="AI101" s="298"/>
      <c r="AJ101" s="298"/>
      <c r="AK101" s="298"/>
      <c r="AL101" s="298"/>
      <c r="AM101" s="298"/>
      <c r="AN101" s="298"/>
      <c r="AO101" s="298"/>
      <c r="AP101" s="298"/>
      <c r="AQ101" s="298"/>
      <c r="AR101" s="298"/>
      <c r="AS101" s="298"/>
      <c r="AT101" s="298"/>
      <c r="AU101" s="298"/>
      <c r="AV101" s="298"/>
      <c r="AW101" s="298"/>
      <c r="AX101" s="298"/>
      <c r="AY101" s="298"/>
      <c r="AZ101" s="298"/>
      <c r="BA101" s="298"/>
      <c r="BB101" s="298"/>
      <c r="BC101" s="298"/>
      <c r="BD101" s="298"/>
    </row>
    <row r="102" spans="1:56" s="299" customFormat="1" ht="116.25" customHeight="1" x14ac:dyDescent="0.3">
      <c r="A102" s="272"/>
      <c r="B102" s="294"/>
      <c r="C102" s="295" t="s">
        <v>667</v>
      </c>
      <c r="D102" s="297" t="s">
        <v>619</v>
      </c>
      <c r="E102" s="297">
        <v>1</v>
      </c>
      <c r="F102" s="319"/>
      <c r="G102" s="297">
        <f t="shared" ref="G102:G165" si="2">E102*F102</f>
        <v>0</v>
      </c>
      <c r="H102" s="298"/>
      <c r="I102" s="298"/>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8"/>
      <c r="AQ102" s="298"/>
      <c r="AR102" s="298"/>
      <c r="AS102" s="298"/>
      <c r="AT102" s="298"/>
      <c r="AU102" s="298"/>
      <c r="AV102" s="298"/>
      <c r="AW102" s="298"/>
      <c r="AX102" s="298"/>
      <c r="AY102" s="298"/>
      <c r="AZ102" s="298"/>
      <c r="BA102" s="298"/>
      <c r="BB102" s="298"/>
      <c r="BC102" s="298"/>
      <c r="BD102" s="298"/>
    </row>
    <row r="103" spans="1:56" s="299" customFormat="1" ht="77.25" customHeight="1" x14ac:dyDescent="0.3">
      <c r="A103" s="272"/>
      <c r="B103" s="294"/>
      <c r="C103" s="295" t="s">
        <v>668</v>
      </c>
      <c r="D103" s="297" t="s">
        <v>29</v>
      </c>
      <c r="E103" s="297">
        <v>1</v>
      </c>
      <c r="F103" s="319"/>
      <c r="G103" s="297">
        <f t="shared" si="2"/>
        <v>0</v>
      </c>
      <c r="H103" s="298"/>
      <c r="I103" s="298"/>
      <c r="J103" s="298"/>
      <c r="K103" s="298"/>
      <c r="L103" s="298"/>
      <c r="M103" s="298"/>
      <c r="N103" s="298"/>
      <c r="O103" s="298"/>
      <c r="P103" s="298"/>
      <c r="Q103" s="298"/>
      <c r="R103" s="298"/>
      <c r="S103" s="298"/>
      <c r="T103" s="298"/>
      <c r="U103" s="298"/>
      <c r="V103" s="298"/>
      <c r="W103" s="298"/>
      <c r="X103" s="298"/>
      <c r="Y103" s="298"/>
      <c r="Z103" s="298"/>
      <c r="AA103" s="298"/>
      <c r="AB103" s="298"/>
      <c r="AC103" s="298"/>
      <c r="AD103" s="298"/>
      <c r="AE103" s="298"/>
      <c r="AF103" s="298"/>
      <c r="AG103" s="298"/>
      <c r="AH103" s="298"/>
      <c r="AI103" s="298"/>
      <c r="AJ103" s="298"/>
      <c r="AK103" s="298"/>
      <c r="AL103" s="298"/>
      <c r="AM103" s="298"/>
      <c r="AN103" s="298"/>
      <c r="AO103" s="298"/>
      <c r="AP103" s="298"/>
      <c r="AQ103" s="298"/>
      <c r="AR103" s="298"/>
      <c r="AS103" s="298"/>
      <c r="AT103" s="298"/>
      <c r="AU103" s="298"/>
      <c r="AV103" s="298"/>
      <c r="AW103" s="298"/>
      <c r="AX103" s="298"/>
      <c r="AY103" s="298"/>
      <c r="AZ103" s="298"/>
      <c r="BA103" s="298"/>
      <c r="BB103" s="298"/>
      <c r="BC103" s="298"/>
      <c r="BD103" s="298"/>
    </row>
    <row r="104" spans="1:56" s="299" customFormat="1" ht="57" customHeight="1" x14ac:dyDescent="0.3">
      <c r="A104" s="272"/>
      <c r="B104" s="294"/>
      <c r="C104" s="295" t="s">
        <v>912</v>
      </c>
      <c r="D104" s="297" t="s">
        <v>619</v>
      </c>
      <c r="E104" s="297">
        <v>1</v>
      </c>
      <c r="F104" s="319"/>
      <c r="G104" s="297">
        <f t="shared" si="2"/>
        <v>0</v>
      </c>
      <c r="H104" s="298"/>
      <c r="I104" s="298"/>
      <c r="J104" s="298"/>
      <c r="K104" s="298"/>
      <c r="L104" s="298"/>
      <c r="M104" s="298"/>
      <c r="N104" s="298"/>
      <c r="O104" s="298"/>
      <c r="P104" s="298"/>
      <c r="Q104" s="298"/>
      <c r="R104" s="298"/>
      <c r="S104" s="29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row>
    <row r="105" spans="1:56" s="299" customFormat="1" ht="42" customHeight="1" x14ac:dyDescent="0.3">
      <c r="A105" s="272"/>
      <c r="B105" s="294"/>
      <c r="C105" s="295" t="s">
        <v>630</v>
      </c>
      <c r="D105" s="297" t="s">
        <v>29</v>
      </c>
      <c r="E105" s="297">
        <v>10</v>
      </c>
      <c r="F105" s="319"/>
      <c r="G105" s="297">
        <f t="shared" si="2"/>
        <v>0</v>
      </c>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row>
    <row r="106" spans="1:56" s="299" customFormat="1" ht="41.25" customHeight="1" x14ac:dyDescent="0.3">
      <c r="A106" s="272"/>
      <c r="B106" s="294"/>
      <c r="C106" s="295" t="s">
        <v>631</v>
      </c>
      <c r="D106" s="297" t="s">
        <v>29</v>
      </c>
      <c r="E106" s="297">
        <v>2</v>
      </c>
      <c r="F106" s="319"/>
      <c r="G106" s="297">
        <f t="shared" si="2"/>
        <v>0</v>
      </c>
      <c r="H106" s="298"/>
      <c r="I106" s="298"/>
      <c r="J106" s="298"/>
      <c r="K106" s="298"/>
      <c r="L106" s="298"/>
      <c r="M106" s="298"/>
      <c r="N106" s="298"/>
      <c r="O106" s="298"/>
      <c r="P106" s="298"/>
      <c r="Q106" s="298"/>
      <c r="R106" s="298"/>
      <c r="S106" s="298"/>
      <c r="T106" s="298"/>
      <c r="U106" s="298"/>
      <c r="V106" s="298"/>
      <c r="W106" s="298"/>
      <c r="X106" s="298"/>
      <c r="Y106" s="298"/>
      <c r="Z106" s="298"/>
      <c r="AA106" s="298"/>
      <c r="AB106" s="298"/>
      <c r="AC106" s="298"/>
      <c r="AD106" s="298"/>
      <c r="AE106" s="298"/>
      <c r="AF106" s="298"/>
      <c r="AG106" s="298"/>
      <c r="AH106" s="298"/>
      <c r="AI106" s="298"/>
      <c r="AJ106" s="298"/>
      <c r="AK106" s="298"/>
      <c r="AL106" s="298"/>
      <c r="AM106" s="298"/>
      <c r="AN106" s="298"/>
      <c r="AO106" s="298"/>
      <c r="AP106" s="298"/>
      <c r="AQ106" s="298"/>
      <c r="AR106" s="298"/>
      <c r="AS106" s="298"/>
      <c r="AT106" s="298"/>
      <c r="AU106" s="298"/>
      <c r="AV106" s="298"/>
      <c r="AW106" s="298"/>
      <c r="AX106" s="298"/>
      <c r="AY106" s="298"/>
      <c r="AZ106" s="298"/>
      <c r="BA106" s="298"/>
      <c r="BB106" s="298"/>
      <c r="BC106" s="298"/>
      <c r="BD106" s="298"/>
    </row>
    <row r="107" spans="1:56" s="299" customFormat="1" ht="65.25" customHeight="1" x14ac:dyDescent="0.3">
      <c r="A107" s="272"/>
      <c r="B107" s="294"/>
      <c r="C107" s="295" t="s">
        <v>633</v>
      </c>
      <c r="D107" s="297" t="s">
        <v>29</v>
      </c>
      <c r="E107" s="297">
        <v>3</v>
      </c>
      <c r="F107" s="319"/>
      <c r="G107" s="297">
        <f t="shared" si="2"/>
        <v>0</v>
      </c>
      <c r="H107" s="298"/>
      <c r="I107" s="298"/>
      <c r="J107" s="298"/>
      <c r="K107" s="298"/>
      <c r="L107" s="298"/>
      <c r="M107" s="298"/>
      <c r="N107" s="298"/>
      <c r="O107" s="298"/>
      <c r="P107" s="298"/>
      <c r="Q107" s="298"/>
      <c r="R107" s="298"/>
      <c r="S107" s="298"/>
      <c r="T107" s="298"/>
      <c r="U107" s="298"/>
      <c r="V107" s="298"/>
      <c r="W107" s="298"/>
      <c r="X107" s="298"/>
      <c r="Y107" s="298"/>
      <c r="Z107" s="298"/>
      <c r="AA107" s="298"/>
      <c r="AB107" s="298"/>
      <c r="AC107" s="298"/>
      <c r="AD107" s="298"/>
      <c r="AE107" s="298"/>
      <c r="AF107" s="298"/>
      <c r="AG107" s="298"/>
      <c r="AH107" s="298"/>
      <c r="AI107" s="298"/>
      <c r="AJ107" s="298"/>
      <c r="AK107" s="298"/>
      <c r="AL107" s="298"/>
      <c r="AM107" s="298"/>
      <c r="AN107" s="298"/>
      <c r="AO107" s="298"/>
      <c r="AP107" s="298"/>
      <c r="AQ107" s="298"/>
      <c r="AR107" s="298"/>
      <c r="AS107" s="298"/>
      <c r="AT107" s="298"/>
      <c r="AU107" s="298"/>
      <c r="AV107" s="298"/>
      <c r="AW107" s="298"/>
      <c r="AX107" s="298"/>
      <c r="AY107" s="298"/>
      <c r="AZ107" s="298"/>
      <c r="BA107" s="298"/>
      <c r="BB107" s="298"/>
      <c r="BC107" s="298"/>
      <c r="BD107" s="298"/>
    </row>
    <row r="108" spans="1:56" s="277" customFormat="1" ht="40.5" customHeight="1" x14ac:dyDescent="0.3">
      <c r="A108" s="272"/>
      <c r="B108" s="294"/>
      <c r="C108" s="295" t="s">
        <v>634</v>
      </c>
      <c r="D108" s="297" t="s">
        <v>619</v>
      </c>
      <c r="E108" s="297">
        <v>3</v>
      </c>
      <c r="F108" s="319"/>
      <c r="G108" s="297">
        <f t="shared" si="2"/>
        <v>0</v>
      </c>
      <c r="H108" s="272"/>
      <c r="I108" s="272"/>
      <c r="J108" s="272"/>
      <c r="K108" s="272"/>
      <c r="L108" s="272"/>
      <c r="M108" s="272"/>
      <c r="N108" s="272"/>
      <c r="O108" s="272"/>
      <c r="P108" s="272"/>
      <c r="Q108" s="272"/>
      <c r="R108" s="272"/>
      <c r="S108" s="272"/>
      <c r="T108" s="272"/>
      <c r="U108" s="272"/>
      <c r="V108" s="272"/>
      <c r="W108" s="272"/>
      <c r="X108" s="272"/>
      <c r="Y108" s="272"/>
      <c r="Z108" s="272"/>
      <c r="AA108" s="272"/>
      <c r="AB108" s="272"/>
      <c r="AC108" s="272"/>
      <c r="AD108" s="272"/>
      <c r="AE108" s="272"/>
      <c r="AF108" s="272"/>
      <c r="AG108" s="272"/>
      <c r="AH108" s="272"/>
      <c r="AI108" s="272"/>
      <c r="AJ108" s="272"/>
      <c r="AK108" s="272"/>
      <c r="AL108" s="272"/>
      <c r="AM108" s="272"/>
      <c r="AN108" s="272"/>
      <c r="AO108" s="272"/>
      <c r="AP108" s="272"/>
      <c r="AQ108" s="272"/>
      <c r="AR108" s="272"/>
      <c r="AS108" s="272"/>
      <c r="AT108" s="272"/>
      <c r="AU108" s="272"/>
      <c r="AV108" s="272"/>
      <c r="AW108" s="272"/>
      <c r="AX108" s="272"/>
      <c r="AY108" s="272"/>
      <c r="AZ108" s="272"/>
      <c r="BA108" s="272"/>
      <c r="BB108" s="272"/>
      <c r="BC108" s="272"/>
      <c r="BD108" s="272"/>
    </row>
    <row r="109" spans="1:56" s="299" customFormat="1" ht="72.75" customHeight="1" x14ac:dyDescent="0.3">
      <c r="A109" s="272"/>
      <c r="B109" s="294"/>
      <c r="C109" s="295" t="s">
        <v>635</v>
      </c>
      <c r="D109" s="297" t="s">
        <v>619</v>
      </c>
      <c r="E109" s="297">
        <v>1</v>
      </c>
      <c r="F109" s="319"/>
      <c r="G109" s="297">
        <f t="shared" si="2"/>
        <v>0</v>
      </c>
      <c r="H109" s="298"/>
      <c r="I109" s="298"/>
      <c r="J109" s="298"/>
      <c r="K109" s="298"/>
      <c r="L109" s="298"/>
      <c r="M109" s="298"/>
      <c r="N109" s="298"/>
      <c r="O109" s="298"/>
      <c r="P109" s="298"/>
      <c r="Q109" s="298"/>
      <c r="R109" s="298"/>
      <c r="S109" s="298"/>
      <c r="T109" s="298"/>
      <c r="U109" s="298"/>
      <c r="V109" s="298"/>
      <c r="W109" s="298"/>
      <c r="X109" s="298"/>
      <c r="Y109" s="298"/>
      <c r="Z109" s="298"/>
      <c r="AA109" s="298"/>
      <c r="AB109" s="298"/>
      <c r="AC109" s="298"/>
      <c r="AD109" s="298"/>
      <c r="AE109" s="298"/>
      <c r="AF109" s="298"/>
      <c r="AG109" s="298"/>
      <c r="AH109" s="298"/>
      <c r="AI109" s="298"/>
      <c r="AJ109" s="298"/>
      <c r="AK109" s="298"/>
      <c r="AL109" s="298"/>
      <c r="AM109" s="298"/>
      <c r="AN109" s="298"/>
      <c r="AO109" s="298"/>
      <c r="AP109" s="298"/>
      <c r="AQ109" s="298"/>
      <c r="AR109" s="298"/>
      <c r="AS109" s="298"/>
      <c r="AT109" s="298"/>
      <c r="AU109" s="298"/>
      <c r="AV109" s="298"/>
      <c r="AW109" s="298"/>
      <c r="AX109" s="298"/>
      <c r="AY109" s="298"/>
      <c r="AZ109" s="298"/>
      <c r="BA109" s="298"/>
      <c r="BB109" s="298"/>
      <c r="BC109" s="298"/>
      <c r="BD109" s="298"/>
    </row>
    <row r="110" spans="1:56" s="299" customFormat="1" ht="55.5" customHeight="1" x14ac:dyDescent="0.3">
      <c r="A110" s="272"/>
      <c r="B110" s="294"/>
      <c r="C110" s="295" t="s">
        <v>636</v>
      </c>
      <c r="D110" s="297" t="s">
        <v>619</v>
      </c>
      <c r="E110" s="297">
        <v>1</v>
      </c>
      <c r="F110" s="319"/>
      <c r="G110" s="297">
        <f t="shared" si="2"/>
        <v>0</v>
      </c>
      <c r="H110" s="298"/>
      <c r="I110" s="298"/>
      <c r="J110" s="298"/>
      <c r="K110" s="298"/>
      <c r="L110" s="298"/>
      <c r="M110" s="298"/>
      <c r="N110" s="298"/>
      <c r="O110" s="298"/>
      <c r="P110" s="298"/>
      <c r="Q110" s="298"/>
      <c r="R110" s="298"/>
      <c r="S110" s="298"/>
      <c r="T110" s="298"/>
      <c r="U110" s="298"/>
      <c r="V110" s="298"/>
      <c r="W110" s="298"/>
      <c r="X110" s="298"/>
      <c r="Y110" s="298"/>
      <c r="Z110" s="298"/>
      <c r="AA110" s="298"/>
      <c r="AB110" s="298"/>
      <c r="AC110" s="298"/>
      <c r="AD110" s="298"/>
      <c r="AE110" s="298"/>
      <c r="AF110" s="298"/>
      <c r="AG110" s="298"/>
      <c r="AH110" s="298"/>
      <c r="AI110" s="298"/>
      <c r="AJ110" s="298"/>
      <c r="AK110" s="298"/>
      <c r="AL110" s="298"/>
      <c r="AM110" s="298"/>
      <c r="AN110" s="298"/>
      <c r="AO110" s="298"/>
      <c r="AP110" s="298"/>
      <c r="AQ110" s="298"/>
      <c r="AR110" s="298"/>
      <c r="AS110" s="298"/>
      <c r="AT110" s="298"/>
      <c r="AU110" s="298"/>
      <c r="AV110" s="298"/>
      <c r="AW110" s="298"/>
      <c r="AX110" s="298"/>
      <c r="AY110" s="298"/>
      <c r="AZ110" s="298"/>
      <c r="BA110" s="298"/>
      <c r="BB110" s="298"/>
      <c r="BC110" s="298"/>
      <c r="BD110" s="298"/>
    </row>
    <row r="111" spans="1:56" s="299" customFormat="1" ht="36" customHeight="1" x14ac:dyDescent="0.3">
      <c r="A111" s="272"/>
      <c r="B111" s="294"/>
      <c r="C111" s="295" t="s">
        <v>669</v>
      </c>
      <c r="D111" s="297" t="s">
        <v>619</v>
      </c>
      <c r="E111" s="297">
        <v>1</v>
      </c>
      <c r="F111" s="319"/>
      <c r="G111" s="297">
        <f t="shared" si="2"/>
        <v>0</v>
      </c>
      <c r="H111" s="298"/>
      <c r="I111" s="298"/>
      <c r="J111" s="298"/>
      <c r="K111" s="298"/>
      <c r="L111" s="298"/>
      <c r="M111" s="298"/>
      <c r="N111" s="298"/>
      <c r="O111" s="298"/>
      <c r="P111" s="298"/>
      <c r="Q111" s="298"/>
      <c r="R111" s="298"/>
      <c r="S111" s="298"/>
      <c r="T111" s="298"/>
      <c r="U111" s="298"/>
      <c r="V111" s="298"/>
      <c r="W111" s="298"/>
      <c r="X111" s="298"/>
      <c r="Y111" s="298"/>
      <c r="Z111" s="298"/>
      <c r="AA111" s="298"/>
      <c r="AB111" s="298"/>
      <c r="AC111" s="298"/>
      <c r="AD111" s="298"/>
      <c r="AE111" s="298"/>
      <c r="AF111" s="298"/>
      <c r="AG111" s="298"/>
      <c r="AH111" s="298"/>
      <c r="AI111" s="298"/>
      <c r="AJ111" s="298"/>
      <c r="AK111" s="298"/>
      <c r="AL111" s="298"/>
      <c r="AM111" s="298"/>
      <c r="AN111" s="298"/>
      <c r="AO111" s="298"/>
      <c r="AP111" s="298"/>
      <c r="AQ111" s="298"/>
      <c r="AR111" s="298"/>
      <c r="AS111" s="298"/>
      <c r="AT111" s="298"/>
      <c r="AU111" s="298"/>
      <c r="AV111" s="298"/>
      <c r="AW111" s="298"/>
      <c r="AX111" s="298"/>
      <c r="AY111" s="298"/>
      <c r="AZ111" s="298"/>
      <c r="BA111" s="298"/>
      <c r="BB111" s="298"/>
      <c r="BC111" s="298"/>
      <c r="BD111" s="298"/>
    </row>
    <row r="112" spans="1:56" s="299" customFormat="1" ht="55.5" customHeight="1" x14ac:dyDescent="0.3">
      <c r="A112" s="272"/>
      <c r="B112" s="294"/>
      <c r="C112" s="295" t="s">
        <v>670</v>
      </c>
      <c r="D112" s="297" t="s">
        <v>619</v>
      </c>
      <c r="E112" s="297">
        <v>1</v>
      </c>
      <c r="F112" s="319"/>
      <c r="G112" s="297">
        <f t="shared" si="2"/>
        <v>0</v>
      </c>
      <c r="H112" s="298"/>
      <c r="I112" s="298"/>
      <c r="J112" s="298"/>
      <c r="K112" s="298"/>
      <c r="L112" s="298"/>
      <c r="M112" s="298"/>
      <c r="N112" s="298"/>
      <c r="O112" s="298"/>
      <c r="P112" s="298"/>
      <c r="Q112" s="298"/>
      <c r="R112" s="298"/>
      <c r="S112" s="298"/>
      <c r="T112" s="298"/>
      <c r="U112" s="298"/>
      <c r="V112" s="298"/>
      <c r="W112" s="298"/>
      <c r="X112" s="298"/>
      <c r="Y112" s="298"/>
      <c r="Z112" s="298"/>
      <c r="AA112" s="298"/>
      <c r="AB112" s="298"/>
      <c r="AC112" s="298"/>
      <c r="AD112" s="298"/>
      <c r="AE112" s="298"/>
      <c r="AF112" s="298"/>
      <c r="AG112" s="298"/>
      <c r="AH112" s="298"/>
      <c r="AI112" s="298"/>
      <c r="AJ112" s="298"/>
      <c r="AK112" s="298"/>
      <c r="AL112" s="298"/>
      <c r="AM112" s="298"/>
      <c r="AN112" s="298"/>
      <c r="AO112" s="298"/>
      <c r="AP112" s="298"/>
      <c r="AQ112" s="298"/>
      <c r="AR112" s="298"/>
      <c r="AS112" s="298"/>
      <c r="AT112" s="298"/>
      <c r="AU112" s="298"/>
      <c r="AV112" s="298"/>
      <c r="AW112" s="298"/>
      <c r="AX112" s="298"/>
      <c r="AY112" s="298"/>
      <c r="AZ112" s="298"/>
      <c r="BA112" s="298"/>
      <c r="BB112" s="298"/>
      <c r="BC112" s="298"/>
      <c r="BD112" s="298"/>
    </row>
    <row r="113" spans="1:56" s="299" customFormat="1" ht="54.75" customHeight="1" x14ac:dyDescent="0.3">
      <c r="A113" s="272"/>
      <c r="B113" s="294"/>
      <c r="C113" s="295" t="s">
        <v>639</v>
      </c>
      <c r="D113" s="297" t="s">
        <v>619</v>
      </c>
      <c r="E113" s="297">
        <v>1</v>
      </c>
      <c r="F113" s="319"/>
      <c r="G113" s="297">
        <f t="shared" si="2"/>
        <v>0</v>
      </c>
      <c r="H113" s="298"/>
      <c r="I113" s="298"/>
      <c r="J113" s="298"/>
      <c r="K113" s="298"/>
      <c r="L113" s="298"/>
      <c r="M113" s="298"/>
      <c r="N113" s="298"/>
      <c r="O113" s="298"/>
      <c r="P113" s="298"/>
      <c r="Q113" s="298"/>
      <c r="R113" s="298"/>
      <c r="S113" s="298"/>
      <c r="T113" s="298"/>
      <c r="U113" s="298"/>
      <c r="V113" s="298"/>
      <c r="W113" s="298"/>
      <c r="X113" s="298"/>
      <c r="Y113" s="298"/>
      <c r="Z113" s="298"/>
      <c r="AA113" s="298"/>
      <c r="AB113" s="298"/>
      <c r="AC113" s="298"/>
      <c r="AD113" s="298"/>
      <c r="AE113" s="298"/>
      <c r="AF113" s="298"/>
      <c r="AG113" s="298"/>
      <c r="AH113" s="298"/>
      <c r="AI113" s="298"/>
      <c r="AJ113" s="298"/>
      <c r="AK113" s="298"/>
      <c r="AL113" s="298"/>
      <c r="AM113" s="298"/>
      <c r="AN113" s="298"/>
      <c r="AO113" s="298"/>
      <c r="AP113" s="298"/>
      <c r="AQ113" s="298"/>
      <c r="AR113" s="298"/>
      <c r="AS113" s="298"/>
      <c r="AT113" s="298"/>
      <c r="AU113" s="298"/>
      <c r="AV113" s="298"/>
      <c r="AW113" s="298"/>
      <c r="AX113" s="298"/>
      <c r="AY113" s="298"/>
      <c r="AZ113" s="298"/>
      <c r="BA113" s="298"/>
      <c r="BB113" s="298"/>
      <c r="BC113" s="298"/>
      <c r="BD113" s="298"/>
    </row>
    <row r="114" spans="1:56" s="299" customFormat="1" ht="55.5" customHeight="1" x14ac:dyDescent="0.3">
      <c r="A114" s="272"/>
      <c r="B114" s="294"/>
      <c r="C114" s="295" t="s">
        <v>640</v>
      </c>
      <c r="D114" s="297" t="s">
        <v>619</v>
      </c>
      <c r="E114" s="297">
        <v>1</v>
      </c>
      <c r="F114" s="319"/>
      <c r="G114" s="297">
        <f t="shared" si="2"/>
        <v>0</v>
      </c>
      <c r="H114" s="298"/>
      <c r="I114" s="298"/>
      <c r="J114" s="298"/>
      <c r="K114" s="298"/>
      <c r="L114" s="298"/>
      <c r="M114" s="298"/>
      <c r="N114" s="298"/>
      <c r="O114" s="298"/>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8"/>
      <c r="AR114" s="298"/>
      <c r="AS114" s="298"/>
      <c r="AT114" s="298"/>
      <c r="AU114" s="298"/>
      <c r="AV114" s="298"/>
      <c r="AW114" s="298"/>
      <c r="AX114" s="298"/>
      <c r="AY114" s="298"/>
      <c r="AZ114" s="298"/>
      <c r="BA114" s="298"/>
      <c r="BB114" s="298"/>
      <c r="BC114" s="298"/>
      <c r="BD114" s="298"/>
    </row>
    <row r="115" spans="1:56" s="299" customFormat="1" ht="38.25" customHeight="1" x14ac:dyDescent="0.3">
      <c r="A115" s="272"/>
      <c r="B115" s="294"/>
      <c r="C115" s="295" t="s">
        <v>642</v>
      </c>
      <c r="D115" s="297" t="s">
        <v>29</v>
      </c>
      <c r="E115" s="297">
        <v>1</v>
      </c>
      <c r="F115" s="319"/>
      <c r="G115" s="297">
        <f t="shared" si="2"/>
        <v>0</v>
      </c>
      <c r="H115" s="298"/>
      <c r="I115" s="298"/>
      <c r="J115" s="298"/>
      <c r="K115" s="298"/>
      <c r="L115" s="298"/>
      <c r="M115" s="298"/>
      <c r="N115" s="298"/>
      <c r="O115" s="298"/>
      <c r="P115" s="298"/>
      <c r="Q115" s="298"/>
      <c r="R115" s="298"/>
      <c r="S115" s="298"/>
      <c r="T115" s="298"/>
      <c r="U115" s="298"/>
      <c r="V115" s="298"/>
      <c r="W115" s="298"/>
      <c r="X115" s="298"/>
      <c r="Y115" s="298"/>
      <c r="Z115" s="298"/>
      <c r="AA115" s="298"/>
      <c r="AB115" s="298"/>
      <c r="AC115" s="298"/>
      <c r="AD115" s="298"/>
      <c r="AE115" s="298"/>
      <c r="AF115" s="298"/>
      <c r="AG115" s="298"/>
      <c r="AH115" s="298"/>
      <c r="AI115" s="298"/>
      <c r="AJ115" s="298"/>
      <c r="AK115" s="298"/>
      <c r="AL115" s="298"/>
      <c r="AM115" s="298"/>
      <c r="AN115" s="298"/>
      <c r="AO115" s="298"/>
      <c r="AP115" s="298"/>
      <c r="AQ115" s="298"/>
      <c r="AR115" s="298"/>
      <c r="AS115" s="298"/>
      <c r="AT115" s="298"/>
      <c r="AU115" s="298"/>
      <c r="AV115" s="298"/>
      <c r="AW115" s="298"/>
      <c r="AX115" s="298"/>
      <c r="AY115" s="298"/>
      <c r="AZ115" s="298"/>
      <c r="BA115" s="298"/>
      <c r="BB115" s="298"/>
      <c r="BC115" s="298"/>
      <c r="BD115" s="298"/>
    </row>
    <row r="116" spans="1:56" s="299" customFormat="1" ht="48" customHeight="1" x14ac:dyDescent="0.3">
      <c r="A116" s="272"/>
      <c r="B116" s="294"/>
      <c r="C116" s="295" t="s">
        <v>641</v>
      </c>
      <c r="D116" s="297" t="s">
        <v>619</v>
      </c>
      <c r="E116" s="297">
        <v>1</v>
      </c>
      <c r="F116" s="319"/>
      <c r="G116" s="297">
        <f t="shared" si="2"/>
        <v>0</v>
      </c>
      <c r="H116" s="298"/>
      <c r="I116" s="298"/>
      <c r="J116" s="298"/>
      <c r="K116" s="298"/>
      <c r="L116" s="298"/>
      <c r="M116" s="298"/>
      <c r="N116" s="298"/>
      <c r="O116" s="298"/>
      <c r="P116" s="298"/>
      <c r="Q116" s="298"/>
      <c r="R116" s="298"/>
      <c r="S116" s="298"/>
      <c r="T116" s="298"/>
      <c r="U116" s="298"/>
      <c r="V116" s="298"/>
      <c r="W116" s="298"/>
      <c r="X116" s="298"/>
      <c r="Y116" s="298"/>
      <c r="Z116" s="298"/>
      <c r="AA116" s="298"/>
      <c r="AB116" s="298"/>
      <c r="AC116" s="298"/>
      <c r="AD116" s="298"/>
      <c r="AE116" s="298"/>
      <c r="AF116" s="298"/>
      <c r="AG116" s="298"/>
      <c r="AH116" s="298"/>
      <c r="AI116" s="298"/>
      <c r="AJ116" s="298"/>
      <c r="AK116" s="298"/>
      <c r="AL116" s="298"/>
      <c r="AM116" s="298"/>
      <c r="AN116" s="298"/>
      <c r="AO116" s="298"/>
      <c r="AP116" s="298"/>
      <c r="AQ116" s="298"/>
      <c r="AR116" s="298"/>
      <c r="AS116" s="298"/>
      <c r="AT116" s="298"/>
      <c r="AU116" s="298"/>
      <c r="AV116" s="298"/>
      <c r="AW116" s="298"/>
      <c r="AX116" s="298"/>
      <c r="AY116" s="298"/>
      <c r="AZ116" s="298"/>
      <c r="BA116" s="298"/>
      <c r="BB116" s="298"/>
      <c r="BC116" s="298"/>
      <c r="BD116" s="298"/>
    </row>
    <row r="117" spans="1:56" s="299" customFormat="1" ht="41.25" customHeight="1" x14ac:dyDescent="0.3">
      <c r="A117" s="272"/>
      <c r="B117" s="294"/>
      <c r="C117" s="295" t="s">
        <v>643</v>
      </c>
      <c r="D117" s="297" t="s">
        <v>29</v>
      </c>
      <c r="E117" s="297">
        <v>1</v>
      </c>
      <c r="F117" s="319"/>
      <c r="G117" s="297">
        <f t="shared" si="2"/>
        <v>0</v>
      </c>
      <c r="H117" s="298"/>
      <c r="I117" s="298"/>
      <c r="J117" s="298"/>
      <c r="K117" s="298"/>
      <c r="L117" s="298"/>
      <c r="M117" s="298"/>
      <c r="N117" s="298"/>
      <c r="O117" s="298"/>
      <c r="P117" s="298"/>
      <c r="Q117" s="298"/>
      <c r="R117" s="298"/>
      <c r="S117" s="298"/>
      <c r="T117" s="298"/>
      <c r="U117" s="298"/>
      <c r="V117" s="298"/>
      <c r="W117" s="298"/>
      <c r="X117" s="298"/>
      <c r="Y117" s="298"/>
      <c r="Z117" s="298"/>
      <c r="AA117" s="298"/>
      <c r="AB117" s="298"/>
      <c r="AC117" s="298"/>
      <c r="AD117" s="298"/>
      <c r="AE117" s="298"/>
      <c r="AF117" s="298"/>
      <c r="AG117" s="298"/>
      <c r="AH117" s="298"/>
      <c r="AI117" s="298"/>
      <c r="AJ117" s="298"/>
      <c r="AK117" s="298"/>
      <c r="AL117" s="298"/>
      <c r="AM117" s="298"/>
      <c r="AN117" s="298"/>
      <c r="AO117" s="298"/>
      <c r="AP117" s="298"/>
      <c r="AQ117" s="298"/>
      <c r="AR117" s="298"/>
      <c r="AS117" s="298"/>
      <c r="AT117" s="298"/>
      <c r="AU117" s="298"/>
      <c r="AV117" s="298"/>
      <c r="AW117" s="298"/>
      <c r="AX117" s="298"/>
      <c r="AY117" s="298"/>
      <c r="AZ117" s="298"/>
      <c r="BA117" s="298"/>
      <c r="BB117" s="298"/>
      <c r="BC117" s="298"/>
      <c r="BD117" s="298"/>
    </row>
    <row r="118" spans="1:56" s="299" customFormat="1" ht="28.5" customHeight="1" x14ac:dyDescent="0.3">
      <c r="A118" s="272"/>
      <c r="B118" s="294"/>
      <c r="C118" s="295" t="s">
        <v>644</v>
      </c>
      <c r="D118" s="297"/>
      <c r="E118" s="297"/>
      <c r="F118" s="263"/>
      <c r="G118" s="297"/>
      <c r="H118" s="298"/>
      <c r="I118" s="298"/>
      <c r="J118" s="298"/>
      <c r="K118" s="298"/>
      <c r="L118" s="298"/>
      <c r="M118" s="298"/>
      <c r="N118" s="298"/>
      <c r="O118" s="298"/>
      <c r="P118" s="298"/>
      <c r="Q118" s="298"/>
      <c r="R118" s="298"/>
      <c r="S118" s="298"/>
      <c r="T118" s="298"/>
      <c r="U118" s="298"/>
      <c r="V118" s="298"/>
      <c r="W118" s="298"/>
      <c r="X118" s="298"/>
      <c r="Y118" s="298"/>
      <c r="Z118" s="298"/>
      <c r="AA118" s="298"/>
      <c r="AB118" s="298"/>
      <c r="AC118" s="298"/>
      <c r="AD118" s="298"/>
      <c r="AE118" s="298"/>
      <c r="AF118" s="298"/>
      <c r="AG118" s="298"/>
      <c r="AH118" s="298"/>
      <c r="AI118" s="298"/>
      <c r="AJ118" s="298"/>
      <c r="AK118" s="298"/>
      <c r="AL118" s="298"/>
      <c r="AM118" s="298"/>
      <c r="AN118" s="298"/>
      <c r="AO118" s="298"/>
      <c r="AP118" s="298"/>
      <c r="AQ118" s="298"/>
      <c r="AR118" s="298"/>
      <c r="AS118" s="298"/>
      <c r="AT118" s="298"/>
      <c r="AU118" s="298"/>
      <c r="AV118" s="298"/>
      <c r="AW118" s="298"/>
      <c r="AX118" s="298"/>
      <c r="AY118" s="298"/>
      <c r="AZ118" s="298"/>
      <c r="BA118" s="298"/>
      <c r="BB118" s="298"/>
      <c r="BC118" s="298"/>
      <c r="BD118" s="298"/>
    </row>
    <row r="119" spans="1:56" s="299" customFormat="1" ht="36.75" customHeight="1" x14ac:dyDescent="0.3">
      <c r="A119" s="272"/>
      <c r="B119" s="294"/>
      <c r="C119" s="295" t="s">
        <v>645</v>
      </c>
      <c r="D119" s="297" t="s">
        <v>29</v>
      </c>
      <c r="E119" s="297">
        <v>1</v>
      </c>
      <c r="F119" s="319"/>
      <c r="G119" s="297">
        <f t="shared" si="2"/>
        <v>0</v>
      </c>
      <c r="H119" s="298"/>
      <c r="I119" s="298"/>
      <c r="J119" s="298"/>
      <c r="K119" s="298"/>
      <c r="L119" s="298"/>
      <c r="M119" s="298"/>
      <c r="N119" s="298"/>
      <c r="O119" s="298"/>
      <c r="P119" s="298"/>
      <c r="Q119" s="298"/>
      <c r="R119" s="298"/>
      <c r="S119" s="298"/>
      <c r="T119" s="298"/>
      <c r="U119" s="298"/>
      <c r="V119" s="298"/>
      <c r="W119" s="298"/>
      <c r="X119" s="298"/>
      <c r="Y119" s="298"/>
      <c r="Z119" s="298"/>
      <c r="AA119" s="298"/>
      <c r="AB119" s="298"/>
      <c r="AC119" s="298"/>
      <c r="AD119" s="298"/>
      <c r="AE119" s="298"/>
      <c r="AF119" s="298"/>
      <c r="AG119" s="298"/>
      <c r="AH119" s="298"/>
      <c r="AI119" s="298"/>
      <c r="AJ119" s="298"/>
      <c r="AK119" s="298"/>
      <c r="AL119" s="298"/>
      <c r="AM119" s="298"/>
      <c r="AN119" s="298"/>
      <c r="AO119" s="298"/>
      <c r="AP119" s="298"/>
      <c r="AQ119" s="298"/>
      <c r="AR119" s="298"/>
      <c r="AS119" s="298"/>
      <c r="AT119" s="298"/>
      <c r="AU119" s="298"/>
      <c r="AV119" s="298"/>
      <c r="AW119" s="298"/>
      <c r="AX119" s="298"/>
      <c r="AY119" s="298"/>
      <c r="AZ119" s="298"/>
      <c r="BA119" s="298"/>
      <c r="BB119" s="298"/>
      <c r="BC119" s="298"/>
      <c r="BD119" s="298"/>
    </row>
    <row r="120" spans="1:56" s="299" customFormat="1" ht="25.5" customHeight="1" x14ac:dyDescent="0.3">
      <c r="A120" s="272"/>
      <c r="B120" s="294"/>
      <c r="C120" s="295" t="s">
        <v>646</v>
      </c>
      <c r="D120" s="297" t="s">
        <v>29</v>
      </c>
      <c r="E120" s="297">
        <v>2</v>
      </c>
      <c r="F120" s="319"/>
      <c r="G120" s="297">
        <f t="shared" si="2"/>
        <v>0</v>
      </c>
      <c r="H120" s="298"/>
      <c r="I120" s="298"/>
      <c r="J120" s="298"/>
      <c r="K120" s="298"/>
      <c r="L120" s="298"/>
      <c r="M120" s="298"/>
      <c r="N120" s="298"/>
      <c r="O120" s="298"/>
      <c r="P120" s="298"/>
      <c r="Q120" s="298"/>
      <c r="R120" s="298"/>
      <c r="S120" s="298"/>
      <c r="T120" s="298"/>
      <c r="U120" s="298"/>
      <c r="V120" s="298"/>
      <c r="W120" s="298"/>
      <c r="X120" s="298"/>
      <c r="Y120" s="298"/>
      <c r="Z120" s="298"/>
      <c r="AA120" s="298"/>
      <c r="AB120" s="298"/>
      <c r="AC120" s="298"/>
      <c r="AD120" s="298"/>
      <c r="AE120" s="298"/>
      <c r="AF120" s="298"/>
      <c r="AG120" s="298"/>
      <c r="AH120" s="298"/>
      <c r="AI120" s="298"/>
      <c r="AJ120" s="298"/>
      <c r="AK120" s="298"/>
      <c r="AL120" s="298"/>
      <c r="AM120" s="298"/>
      <c r="AN120" s="298"/>
      <c r="AO120" s="298"/>
      <c r="AP120" s="298"/>
      <c r="AQ120" s="298"/>
      <c r="AR120" s="298"/>
      <c r="AS120" s="298"/>
      <c r="AT120" s="298"/>
      <c r="AU120" s="298"/>
      <c r="AV120" s="298"/>
      <c r="AW120" s="298"/>
      <c r="AX120" s="298"/>
      <c r="AY120" s="298"/>
      <c r="AZ120" s="298"/>
      <c r="BA120" s="298"/>
      <c r="BB120" s="298"/>
      <c r="BC120" s="298"/>
      <c r="BD120" s="298"/>
    </row>
    <row r="121" spans="1:56" s="299" customFormat="1" ht="27" customHeight="1" x14ac:dyDescent="0.3">
      <c r="A121" s="272"/>
      <c r="B121" s="294"/>
      <c r="C121" s="295" t="s">
        <v>647</v>
      </c>
      <c r="D121" s="297" t="s">
        <v>619</v>
      </c>
      <c r="E121" s="297">
        <v>1</v>
      </c>
      <c r="F121" s="319"/>
      <c r="G121" s="297">
        <f t="shared" si="2"/>
        <v>0</v>
      </c>
      <c r="H121" s="298"/>
      <c r="I121" s="298"/>
      <c r="J121" s="298"/>
      <c r="K121" s="298"/>
      <c r="L121" s="298"/>
      <c r="M121" s="298"/>
      <c r="N121" s="298"/>
      <c r="O121" s="298"/>
      <c r="P121" s="298"/>
      <c r="Q121" s="298"/>
      <c r="R121" s="298"/>
      <c r="S121" s="298"/>
      <c r="T121" s="298"/>
      <c r="U121" s="298"/>
      <c r="V121" s="298"/>
      <c r="W121" s="298"/>
      <c r="X121" s="298"/>
      <c r="Y121" s="298"/>
      <c r="Z121" s="298"/>
      <c r="AA121" s="298"/>
      <c r="AB121" s="298"/>
      <c r="AC121" s="298"/>
      <c r="AD121" s="298"/>
      <c r="AE121" s="298"/>
      <c r="AF121" s="298"/>
      <c r="AG121" s="298"/>
      <c r="AH121" s="298"/>
      <c r="AI121" s="298"/>
      <c r="AJ121" s="298"/>
      <c r="AK121" s="298"/>
      <c r="AL121" s="298"/>
      <c r="AM121" s="298"/>
      <c r="AN121" s="298"/>
      <c r="AO121" s="298"/>
      <c r="AP121" s="298"/>
      <c r="AQ121" s="298"/>
      <c r="AR121" s="298"/>
      <c r="AS121" s="298"/>
      <c r="AT121" s="298"/>
      <c r="AU121" s="298"/>
      <c r="AV121" s="298"/>
      <c r="AW121" s="298"/>
      <c r="AX121" s="298"/>
      <c r="AY121" s="298"/>
      <c r="AZ121" s="298"/>
      <c r="BA121" s="298"/>
      <c r="BB121" s="298"/>
      <c r="BC121" s="298"/>
      <c r="BD121" s="298"/>
    </row>
    <row r="122" spans="1:56" s="299" customFormat="1" ht="20.25" customHeight="1" x14ac:dyDescent="0.3">
      <c r="A122" s="272"/>
      <c r="B122" s="294"/>
      <c r="C122" s="295" t="s">
        <v>648</v>
      </c>
      <c r="D122" s="297" t="s">
        <v>29</v>
      </c>
      <c r="E122" s="297">
        <v>5</v>
      </c>
      <c r="F122" s="319"/>
      <c r="G122" s="297">
        <f t="shared" si="2"/>
        <v>0</v>
      </c>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row>
    <row r="123" spans="1:56" s="299" customFormat="1" ht="27.75" customHeight="1" x14ac:dyDescent="0.3">
      <c r="A123" s="272"/>
      <c r="B123" s="294"/>
      <c r="C123" s="295" t="s">
        <v>649</v>
      </c>
      <c r="D123" s="297" t="s">
        <v>29</v>
      </c>
      <c r="E123" s="297">
        <v>5</v>
      </c>
      <c r="F123" s="319"/>
      <c r="G123" s="297">
        <f t="shared" si="2"/>
        <v>0</v>
      </c>
      <c r="H123" s="298"/>
      <c r="I123" s="298"/>
      <c r="J123" s="298"/>
      <c r="K123" s="298"/>
      <c r="L123" s="298"/>
      <c r="M123" s="298"/>
      <c r="N123" s="298"/>
      <c r="O123" s="298"/>
      <c r="P123" s="298"/>
      <c r="Q123" s="298"/>
      <c r="R123" s="298"/>
      <c r="S123" s="298"/>
      <c r="T123" s="298"/>
      <c r="U123" s="298"/>
      <c r="V123" s="298"/>
      <c r="W123" s="298"/>
      <c r="X123" s="298"/>
      <c r="Y123" s="298"/>
      <c r="Z123" s="298"/>
      <c r="AA123" s="298"/>
      <c r="AB123" s="298"/>
      <c r="AC123" s="298"/>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row>
    <row r="124" spans="1:56" s="299" customFormat="1" ht="24" customHeight="1" x14ac:dyDescent="0.3">
      <c r="A124" s="272"/>
      <c r="B124" s="294"/>
      <c r="C124" s="295" t="s">
        <v>650</v>
      </c>
      <c r="D124" s="297" t="s">
        <v>29</v>
      </c>
      <c r="E124" s="297">
        <v>1</v>
      </c>
      <c r="F124" s="319"/>
      <c r="G124" s="297">
        <f t="shared" si="2"/>
        <v>0</v>
      </c>
      <c r="H124" s="298"/>
      <c r="I124" s="298"/>
      <c r="J124" s="298"/>
      <c r="K124" s="298"/>
      <c r="L124" s="298"/>
      <c r="M124" s="298"/>
      <c r="N124" s="298"/>
      <c r="O124" s="298"/>
      <c r="P124" s="298"/>
      <c r="Q124" s="298"/>
      <c r="R124" s="298"/>
      <c r="S124" s="298"/>
      <c r="T124" s="298"/>
      <c r="U124" s="298"/>
      <c r="V124" s="298"/>
      <c r="W124" s="298"/>
      <c r="X124" s="298"/>
      <c r="Y124" s="298"/>
      <c r="Z124" s="298"/>
      <c r="AA124" s="298"/>
      <c r="AB124" s="298"/>
      <c r="AC124" s="298"/>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row>
    <row r="125" spans="1:56" s="299" customFormat="1" ht="40.5" customHeight="1" x14ac:dyDescent="0.3">
      <c r="A125" s="272"/>
      <c r="B125" s="294"/>
      <c r="C125" s="295" t="s">
        <v>910</v>
      </c>
      <c r="D125" s="297" t="s">
        <v>29</v>
      </c>
      <c r="E125" s="297">
        <v>2</v>
      </c>
      <c r="F125" s="319"/>
      <c r="G125" s="297">
        <f t="shared" si="2"/>
        <v>0</v>
      </c>
      <c r="H125" s="298"/>
      <c r="I125" s="298"/>
      <c r="J125" s="298"/>
      <c r="K125" s="298"/>
      <c r="L125" s="298"/>
      <c r="M125" s="298"/>
      <c r="N125" s="298"/>
      <c r="O125" s="298"/>
      <c r="P125" s="298"/>
      <c r="Q125" s="298"/>
      <c r="R125" s="298"/>
      <c r="S125" s="298"/>
      <c r="T125" s="298"/>
      <c r="U125" s="298"/>
      <c r="V125" s="298"/>
      <c r="W125" s="298"/>
      <c r="X125" s="298"/>
      <c r="Y125" s="298"/>
      <c r="Z125" s="298"/>
      <c r="AA125" s="298"/>
      <c r="AB125" s="298"/>
      <c r="AC125" s="298"/>
      <c r="AD125" s="298"/>
      <c r="AE125" s="298"/>
      <c r="AF125" s="298"/>
      <c r="AG125" s="298"/>
      <c r="AH125" s="298"/>
      <c r="AI125" s="298"/>
      <c r="AJ125" s="298"/>
      <c r="AK125" s="298"/>
      <c r="AL125" s="298"/>
      <c r="AM125" s="298"/>
      <c r="AN125" s="298"/>
      <c r="AO125" s="298"/>
      <c r="AP125" s="298"/>
      <c r="AQ125" s="298"/>
      <c r="AR125" s="298"/>
      <c r="AS125" s="298"/>
      <c r="AT125" s="298"/>
      <c r="AU125" s="298"/>
      <c r="AV125" s="298"/>
      <c r="AW125" s="298"/>
      <c r="AX125" s="298"/>
      <c r="AY125" s="298"/>
      <c r="AZ125" s="298"/>
      <c r="BA125" s="298"/>
      <c r="BB125" s="298"/>
      <c r="BC125" s="298"/>
      <c r="BD125" s="298"/>
    </row>
    <row r="126" spans="1:56" s="299" customFormat="1" ht="56.25" customHeight="1" x14ac:dyDescent="0.3">
      <c r="A126" s="272"/>
      <c r="B126" s="294"/>
      <c r="C126" s="295" t="s">
        <v>671</v>
      </c>
      <c r="D126" s="297" t="s">
        <v>29</v>
      </c>
      <c r="E126" s="297">
        <v>1</v>
      </c>
      <c r="F126" s="319"/>
      <c r="G126" s="297">
        <f t="shared" si="2"/>
        <v>0</v>
      </c>
      <c r="H126" s="298"/>
      <c r="I126" s="298"/>
      <c r="J126" s="298"/>
      <c r="K126" s="298"/>
      <c r="L126" s="298"/>
      <c r="M126" s="298"/>
      <c r="N126" s="298"/>
      <c r="O126" s="298"/>
      <c r="P126" s="298"/>
      <c r="Q126" s="298"/>
      <c r="R126" s="298"/>
      <c r="S126" s="298"/>
      <c r="T126" s="298"/>
      <c r="U126" s="298"/>
      <c r="V126" s="298"/>
      <c r="W126" s="298"/>
      <c r="X126" s="298"/>
      <c r="Y126" s="298"/>
      <c r="Z126" s="298"/>
      <c r="AA126" s="298"/>
      <c r="AB126" s="298"/>
      <c r="AC126" s="298"/>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row>
    <row r="127" spans="1:56" s="299" customFormat="1" ht="38.25" customHeight="1" x14ac:dyDescent="0.3">
      <c r="A127" s="272"/>
      <c r="B127" s="294"/>
      <c r="C127" s="295" t="s">
        <v>651</v>
      </c>
      <c r="D127" s="297" t="s">
        <v>619</v>
      </c>
      <c r="E127" s="297">
        <v>1</v>
      </c>
      <c r="F127" s="319"/>
      <c r="G127" s="297">
        <f t="shared" si="2"/>
        <v>0</v>
      </c>
      <c r="H127" s="298"/>
      <c r="I127" s="298"/>
      <c r="J127" s="298"/>
      <c r="K127" s="298"/>
      <c r="L127" s="298"/>
      <c r="M127" s="298"/>
      <c r="N127" s="298"/>
      <c r="O127" s="298"/>
      <c r="P127" s="298"/>
      <c r="Q127" s="298"/>
      <c r="R127" s="298"/>
      <c r="S127" s="298"/>
      <c r="T127" s="298"/>
      <c r="U127" s="298"/>
      <c r="V127" s="298"/>
      <c r="W127" s="298"/>
      <c r="X127" s="298"/>
      <c r="Y127" s="298"/>
      <c r="Z127" s="298"/>
      <c r="AA127" s="298"/>
      <c r="AB127" s="298"/>
      <c r="AC127" s="298"/>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row>
    <row r="128" spans="1:56" s="299" customFormat="1" ht="33" customHeight="1" x14ac:dyDescent="0.3">
      <c r="A128" s="272"/>
      <c r="B128" s="294"/>
      <c r="C128" s="295" t="s">
        <v>672</v>
      </c>
      <c r="D128" s="297" t="s">
        <v>29</v>
      </c>
      <c r="E128" s="297">
        <v>1</v>
      </c>
      <c r="F128" s="319"/>
      <c r="G128" s="297">
        <f t="shared" si="2"/>
        <v>0</v>
      </c>
      <c r="H128" s="298"/>
      <c r="I128" s="298"/>
      <c r="J128" s="298"/>
      <c r="K128" s="298"/>
      <c r="L128" s="298"/>
      <c r="M128" s="298"/>
      <c r="N128" s="298"/>
      <c r="O128" s="298"/>
      <c r="P128" s="298"/>
      <c r="Q128" s="298"/>
      <c r="R128" s="298"/>
      <c r="S128" s="298"/>
      <c r="T128" s="298"/>
      <c r="U128" s="298"/>
      <c r="V128" s="298"/>
      <c r="W128" s="298"/>
      <c r="X128" s="298"/>
      <c r="Y128" s="298"/>
      <c r="Z128" s="298"/>
      <c r="AA128" s="298"/>
      <c r="AB128" s="298"/>
      <c r="AC128" s="298"/>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row>
    <row r="129" spans="1:56" s="299" customFormat="1" ht="25.5" customHeight="1" x14ac:dyDescent="0.3">
      <c r="A129" s="272"/>
      <c r="B129" s="294"/>
      <c r="C129" s="295" t="s">
        <v>652</v>
      </c>
      <c r="D129" s="297" t="s">
        <v>29</v>
      </c>
      <c r="E129" s="297">
        <v>1</v>
      </c>
      <c r="F129" s="319"/>
      <c r="G129" s="297">
        <f t="shared" si="2"/>
        <v>0</v>
      </c>
      <c r="H129" s="298"/>
      <c r="I129" s="298"/>
      <c r="J129" s="298"/>
      <c r="K129" s="298"/>
      <c r="L129" s="298"/>
      <c r="M129" s="298"/>
      <c r="N129" s="298"/>
      <c r="O129" s="298"/>
      <c r="P129" s="298"/>
      <c r="Q129" s="298"/>
      <c r="R129" s="298"/>
      <c r="S129" s="298"/>
      <c r="T129" s="298"/>
      <c r="U129" s="298"/>
      <c r="V129" s="298"/>
      <c r="W129" s="298"/>
      <c r="X129" s="298"/>
      <c r="Y129" s="298"/>
      <c r="Z129" s="298"/>
      <c r="AA129" s="298"/>
      <c r="AB129" s="298"/>
      <c r="AC129" s="298"/>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row>
    <row r="130" spans="1:56" s="299" customFormat="1" ht="28.5" customHeight="1" x14ac:dyDescent="0.3">
      <c r="A130" s="272"/>
      <c r="B130" s="294"/>
      <c r="C130" s="295" t="s">
        <v>673</v>
      </c>
      <c r="D130" s="297" t="s">
        <v>29</v>
      </c>
      <c r="E130" s="297">
        <v>3</v>
      </c>
      <c r="F130" s="319"/>
      <c r="G130" s="297">
        <f t="shared" si="2"/>
        <v>0</v>
      </c>
      <c r="H130" s="298"/>
      <c r="I130" s="298"/>
      <c r="J130" s="298"/>
      <c r="K130" s="298"/>
      <c r="L130" s="298"/>
      <c r="M130" s="298"/>
      <c r="N130" s="298"/>
      <c r="O130" s="298"/>
      <c r="P130" s="298"/>
      <c r="Q130" s="298"/>
      <c r="R130" s="298"/>
      <c r="S130" s="298"/>
      <c r="T130" s="298"/>
      <c r="U130" s="298"/>
      <c r="V130" s="298"/>
      <c r="W130" s="298"/>
      <c r="X130" s="298"/>
      <c r="Y130" s="298"/>
      <c r="Z130" s="298"/>
      <c r="AA130" s="298"/>
      <c r="AB130" s="298"/>
      <c r="AC130" s="298"/>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row>
    <row r="131" spans="1:56" s="299" customFormat="1" ht="23.25" customHeight="1" x14ac:dyDescent="0.3">
      <c r="A131" s="272"/>
      <c r="B131" s="294"/>
      <c r="C131" s="295" t="s">
        <v>653</v>
      </c>
      <c r="D131" s="297" t="s">
        <v>29</v>
      </c>
      <c r="E131" s="297">
        <v>2</v>
      </c>
      <c r="F131" s="319"/>
      <c r="G131" s="297">
        <f t="shared" si="2"/>
        <v>0</v>
      </c>
      <c r="H131" s="298"/>
      <c r="I131" s="298"/>
      <c r="J131" s="298"/>
      <c r="K131" s="298"/>
      <c r="L131" s="298"/>
      <c r="M131" s="298"/>
      <c r="N131" s="298"/>
      <c r="O131" s="298"/>
      <c r="P131" s="298"/>
      <c r="Q131" s="298"/>
      <c r="R131" s="298"/>
      <c r="S131" s="298"/>
      <c r="T131" s="298"/>
      <c r="U131" s="298"/>
      <c r="V131" s="298"/>
      <c r="W131" s="298"/>
      <c r="X131" s="298"/>
      <c r="Y131" s="298"/>
      <c r="Z131" s="298"/>
      <c r="AA131" s="298"/>
      <c r="AB131" s="298"/>
      <c r="AC131" s="298"/>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row>
    <row r="132" spans="1:56" s="299" customFormat="1" ht="25.5" customHeight="1" x14ac:dyDescent="0.3">
      <c r="A132" s="272"/>
      <c r="B132" s="294"/>
      <c r="C132" s="295" t="s">
        <v>654</v>
      </c>
      <c r="D132" s="297" t="s">
        <v>29</v>
      </c>
      <c r="E132" s="297">
        <v>1</v>
      </c>
      <c r="F132" s="319"/>
      <c r="G132" s="297">
        <f t="shared" si="2"/>
        <v>0</v>
      </c>
      <c r="H132" s="298"/>
      <c r="I132" s="298"/>
      <c r="J132" s="298"/>
      <c r="K132" s="298"/>
      <c r="L132" s="298"/>
      <c r="M132" s="298"/>
      <c r="N132" s="298"/>
      <c r="O132" s="298"/>
      <c r="P132" s="298"/>
      <c r="Q132" s="298"/>
      <c r="R132" s="298"/>
      <c r="S132" s="298"/>
      <c r="T132" s="298"/>
      <c r="U132" s="298"/>
      <c r="V132" s="298"/>
      <c r="W132" s="298"/>
      <c r="X132" s="298"/>
      <c r="Y132" s="298"/>
      <c r="Z132" s="298"/>
      <c r="AA132" s="298"/>
      <c r="AB132" s="298"/>
      <c r="AC132" s="298"/>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row>
    <row r="133" spans="1:56" s="299" customFormat="1" ht="39" customHeight="1" x14ac:dyDescent="0.3">
      <c r="A133" s="272"/>
      <c r="B133" s="294"/>
      <c r="C133" s="295" t="s">
        <v>915</v>
      </c>
      <c r="D133" s="297" t="s">
        <v>29</v>
      </c>
      <c r="E133" s="297">
        <v>1</v>
      </c>
      <c r="F133" s="319"/>
      <c r="G133" s="297">
        <f t="shared" si="2"/>
        <v>0</v>
      </c>
      <c r="H133" s="298"/>
      <c r="I133" s="298"/>
      <c r="J133" s="298"/>
      <c r="K133" s="298"/>
      <c r="L133" s="298"/>
      <c r="M133" s="298"/>
      <c r="N133" s="298"/>
      <c r="O133" s="298"/>
      <c r="P133" s="298"/>
      <c r="Q133" s="298"/>
      <c r="R133" s="298"/>
      <c r="S133" s="298"/>
      <c r="T133" s="298"/>
      <c r="U133" s="298"/>
      <c r="V133" s="298"/>
      <c r="W133" s="298"/>
      <c r="X133" s="298"/>
      <c r="Y133" s="298"/>
      <c r="Z133" s="298"/>
      <c r="AA133" s="298"/>
      <c r="AB133" s="298"/>
      <c r="AC133" s="298"/>
      <c r="AD133" s="298"/>
      <c r="AE133" s="298"/>
      <c r="AF133" s="298"/>
      <c r="AG133" s="298"/>
      <c r="AH133" s="298"/>
      <c r="AI133" s="298"/>
      <c r="AJ133" s="298"/>
      <c r="AK133" s="298"/>
      <c r="AL133" s="298"/>
      <c r="AM133" s="298"/>
      <c r="AN133" s="298"/>
      <c r="AO133" s="298"/>
      <c r="AP133" s="298"/>
      <c r="AQ133" s="298"/>
      <c r="AR133" s="298"/>
      <c r="AS133" s="298"/>
      <c r="AT133" s="298"/>
      <c r="AU133" s="298"/>
      <c r="AV133" s="298"/>
      <c r="AW133" s="298"/>
      <c r="AX133" s="298"/>
      <c r="AY133" s="298"/>
      <c r="AZ133" s="298"/>
      <c r="BA133" s="298"/>
      <c r="BB133" s="298"/>
      <c r="BC133" s="298"/>
      <c r="BD133" s="298"/>
    </row>
    <row r="134" spans="1:56" s="299" customFormat="1" ht="44.25" customHeight="1" x14ac:dyDescent="0.3">
      <c r="A134" s="272"/>
      <c r="B134" s="294"/>
      <c r="C134" s="295" t="s">
        <v>674</v>
      </c>
      <c r="D134" s="297" t="s">
        <v>29</v>
      </c>
      <c r="E134" s="297">
        <v>1</v>
      </c>
      <c r="F134" s="319"/>
      <c r="G134" s="297">
        <f t="shared" si="2"/>
        <v>0</v>
      </c>
      <c r="H134" s="298"/>
      <c r="I134" s="298"/>
      <c r="J134" s="298"/>
      <c r="K134" s="298"/>
      <c r="L134" s="298"/>
      <c r="M134" s="298"/>
      <c r="N134" s="298"/>
      <c r="O134" s="298"/>
      <c r="P134" s="298"/>
      <c r="Q134" s="298"/>
      <c r="R134" s="298"/>
      <c r="S134" s="298"/>
      <c r="T134" s="298"/>
      <c r="U134" s="298"/>
      <c r="V134" s="298"/>
      <c r="W134" s="298"/>
      <c r="X134" s="298"/>
      <c r="Y134" s="298"/>
      <c r="Z134" s="298"/>
      <c r="AA134" s="298"/>
      <c r="AB134" s="298"/>
      <c r="AC134" s="298"/>
      <c r="AD134" s="298"/>
      <c r="AE134" s="298"/>
      <c r="AF134" s="298"/>
      <c r="AG134" s="298"/>
      <c r="AH134" s="298"/>
      <c r="AI134" s="298"/>
      <c r="AJ134" s="298"/>
      <c r="AK134" s="298"/>
      <c r="AL134" s="298"/>
      <c r="AM134" s="298"/>
      <c r="AN134" s="298"/>
      <c r="AO134" s="298"/>
      <c r="AP134" s="298"/>
      <c r="AQ134" s="298"/>
      <c r="AR134" s="298"/>
      <c r="AS134" s="298"/>
      <c r="AT134" s="298"/>
      <c r="AU134" s="298"/>
      <c r="AV134" s="298"/>
      <c r="AW134" s="298"/>
      <c r="AX134" s="298"/>
      <c r="AY134" s="298"/>
      <c r="AZ134" s="298"/>
      <c r="BA134" s="298"/>
      <c r="BB134" s="298"/>
      <c r="BC134" s="298"/>
      <c r="BD134" s="298"/>
    </row>
    <row r="135" spans="1:56" s="299" customFormat="1" ht="44.25" customHeight="1" x14ac:dyDescent="0.3">
      <c r="A135" s="272"/>
      <c r="B135" s="294"/>
      <c r="C135" s="295" t="s">
        <v>924</v>
      </c>
      <c r="D135" s="297" t="s">
        <v>29</v>
      </c>
      <c r="E135" s="297">
        <v>1</v>
      </c>
      <c r="F135" s="319"/>
      <c r="G135" s="297">
        <f t="shared" si="2"/>
        <v>0</v>
      </c>
      <c r="H135" s="298"/>
      <c r="I135" s="298"/>
      <c r="J135" s="298"/>
      <c r="K135" s="298"/>
      <c r="L135" s="298"/>
      <c r="M135" s="298"/>
      <c r="N135" s="298"/>
      <c r="O135" s="298"/>
      <c r="P135" s="298"/>
      <c r="Q135" s="298"/>
      <c r="R135" s="298"/>
      <c r="S135" s="298"/>
      <c r="T135" s="298"/>
      <c r="U135" s="298"/>
      <c r="V135" s="298"/>
      <c r="W135" s="298"/>
      <c r="X135" s="298"/>
      <c r="Y135" s="298"/>
      <c r="Z135" s="298"/>
      <c r="AA135" s="298"/>
      <c r="AB135" s="298"/>
      <c r="AC135" s="298"/>
      <c r="AD135" s="298"/>
      <c r="AE135" s="298"/>
      <c r="AF135" s="298"/>
      <c r="AG135" s="298"/>
      <c r="AH135" s="298"/>
      <c r="AI135" s="298"/>
      <c r="AJ135" s="298"/>
      <c r="AK135" s="298"/>
      <c r="AL135" s="298"/>
      <c r="AM135" s="298"/>
      <c r="AN135" s="298"/>
      <c r="AO135" s="298"/>
      <c r="AP135" s="298"/>
      <c r="AQ135" s="298"/>
      <c r="AR135" s="298"/>
      <c r="AS135" s="298"/>
      <c r="AT135" s="298"/>
      <c r="AU135" s="298"/>
      <c r="AV135" s="298"/>
      <c r="AW135" s="298"/>
      <c r="AX135" s="298"/>
      <c r="AY135" s="298"/>
      <c r="AZ135" s="298"/>
      <c r="BA135" s="298"/>
      <c r="BB135" s="298"/>
      <c r="BC135" s="298"/>
      <c r="BD135" s="298"/>
    </row>
    <row r="136" spans="1:56" s="299" customFormat="1" ht="39" customHeight="1" x14ac:dyDescent="0.3">
      <c r="A136" s="272"/>
      <c r="B136" s="294"/>
      <c r="C136" s="295" t="s">
        <v>913</v>
      </c>
      <c r="D136" s="297" t="s">
        <v>29</v>
      </c>
      <c r="E136" s="297">
        <v>1</v>
      </c>
      <c r="F136" s="319"/>
      <c r="G136" s="297">
        <f t="shared" si="2"/>
        <v>0</v>
      </c>
      <c r="H136" s="298"/>
      <c r="I136" s="298"/>
      <c r="J136" s="298"/>
      <c r="K136" s="298"/>
      <c r="L136" s="298"/>
      <c r="M136" s="298"/>
      <c r="N136" s="298"/>
      <c r="O136" s="298"/>
      <c r="P136" s="298"/>
      <c r="Q136" s="298"/>
      <c r="R136" s="298"/>
      <c r="S136" s="298"/>
      <c r="T136" s="298"/>
      <c r="U136" s="298"/>
      <c r="V136" s="298"/>
      <c r="W136" s="298"/>
      <c r="X136" s="298"/>
      <c r="Y136" s="298"/>
      <c r="Z136" s="298"/>
      <c r="AA136" s="298"/>
      <c r="AB136" s="298"/>
      <c r="AC136" s="298"/>
      <c r="AD136" s="298"/>
      <c r="AE136" s="298"/>
      <c r="AF136" s="298"/>
      <c r="AG136" s="298"/>
      <c r="AH136" s="298"/>
      <c r="AI136" s="298"/>
      <c r="AJ136" s="298"/>
      <c r="AK136" s="298"/>
      <c r="AL136" s="298"/>
      <c r="AM136" s="298"/>
      <c r="AN136" s="298"/>
      <c r="AO136" s="298"/>
      <c r="AP136" s="298"/>
      <c r="AQ136" s="298"/>
      <c r="AR136" s="298"/>
      <c r="AS136" s="298"/>
      <c r="AT136" s="298"/>
      <c r="AU136" s="298"/>
      <c r="AV136" s="298"/>
      <c r="AW136" s="298"/>
      <c r="AX136" s="298"/>
      <c r="AY136" s="298"/>
      <c r="AZ136" s="298"/>
      <c r="BA136" s="298"/>
      <c r="BB136" s="298"/>
      <c r="BC136" s="298"/>
      <c r="BD136" s="298"/>
    </row>
    <row r="137" spans="1:56" s="299" customFormat="1" ht="38.25" customHeight="1" x14ac:dyDescent="0.3">
      <c r="A137" s="272"/>
      <c r="B137" s="294"/>
      <c r="C137" s="295" t="s">
        <v>914</v>
      </c>
      <c r="D137" s="297" t="s">
        <v>29</v>
      </c>
      <c r="E137" s="297">
        <v>1</v>
      </c>
      <c r="F137" s="319"/>
      <c r="G137" s="297">
        <f t="shared" si="2"/>
        <v>0</v>
      </c>
      <c r="H137" s="298"/>
      <c r="I137" s="298"/>
      <c r="J137" s="298"/>
      <c r="K137" s="298"/>
      <c r="L137" s="298"/>
      <c r="M137" s="298"/>
      <c r="N137" s="298"/>
      <c r="O137" s="298"/>
      <c r="P137" s="298"/>
      <c r="Q137" s="298"/>
      <c r="R137" s="298"/>
      <c r="S137" s="298"/>
      <c r="T137" s="298"/>
      <c r="U137" s="298"/>
      <c r="V137" s="298"/>
      <c r="W137" s="298"/>
      <c r="X137" s="298"/>
      <c r="Y137" s="298"/>
      <c r="Z137" s="298"/>
      <c r="AA137" s="298"/>
      <c r="AB137" s="298"/>
      <c r="AC137" s="298"/>
      <c r="AD137" s="298"/>
      <c r="AE137" s="298"/>
      <c r="AF137" s="298"/>
      <c r="AG137" s="298"/>
      <c r="AH137" s="298"/>
      <c r="AI137" s="298"/>
      <c r="AJ137" s="298"/>
      <c r="AK137" s="298"/>
      <c r="AL137" s="298"/>
      <c r="AM137" s="298"/>
      <c r="AN137" s="298"/>
      <c r="AO137" s="298"/>
      <c r="AP137" s="298"/>
      <c r="AQ137" s="298"/>
      <c r="AR137" s="298"/>
      <c r="AS137" s="298"/>
      <c r="AT137" s="298"/>
      <c r="AU137" s="298"/>
      <c r="AV137" s="298"/>
      <c r="AW137" s="298"/>
      <c r="AX137" s="298"/>
      <c r="AY137" s="298"/>
      <c r="AZ137" s="298"/>
      <c r="BA137" s="298"/>
      <c r="BB137" s="298"/>
      <c r="BC137" s="298"/>
      <c r="BD137" s="298"/>
    </row>
    <row r="138" spans="1:56" s="299" customFormat="1" ht="38.25" customHeight="1" x14ac:dyDescent="0.3">
      <c r="A138" s="272"/>
      <c r="B138" s="294"/>
      <c r="C138" s="295" t="s">
        <v>675</v>
      </c>
      <c r="D138" s="297" t="s">
        <v>29</v>
      </c>
      <c r="E138" s="297">
        <v>2</v>
      </c>
      <c r="F138" s="319"/>
      <c r="G138" s="297">
        <f t="shared" si="2"/>
        <v>0</v>
      </c>
      <c r="H138" s="298"/>
      <c r="I138" s="298"/>
      <c r="J138" s="298"/>
      <c r="K138" s="298"/>
      <c r="L138" s="298"/>
      <c r="M138" s="298"/>
      <c r="N138" s="298"/>
      <c r="O138" s="298"/>
      <c r="P138" s="298"/>
      <c r="Q138" s="298"/>
      <c r="R138" s="298"/>
      <c r="S138" s="298"/>
      <c r="T138" s="298"/>
      <c r="U138" s="298"/>
      <c r="V138" s="298"/>
      <c r="W138" s="298"/>
      <c r="X138" s="298"/>
      <c r="Y138" s="298"/>
      <c r="Z138" s="298"/>
      <c r="AA138" s="298"/>
      <c r="AB138" s="298"/>
      <c r="AC138" s="298"/>
      <c r="AD138" s="298"/>
      <c r="AE138" s="298"/>
      <c r="AF138" s="298"/>
      <c r="AG138" s="298"/>
      <c r="AH138" s="298"/>
      <c r="AI138" s="298"/>
      <c r="AJ138" s="298"/>
      <c r="AK138" s="298"/>
      <c r="AL138" s="298"/>
      <c r="AM138" s="298"/>
      <c r="AN138" s="298"/>
      <c r="AO138" s="298"/>
      <c r="AP138" s="298"/>
      <c r="AQ138" s="298"/>
      <c r="AR138" s="298"/>
      <c r="AS138" s="298"/>
      <c r="AT138" s="298"/>
      <c r="AU138" s="298"/>
      <c r="AV138" s="298"/>
      <c r="AW138" s="298"/>
      <c r="AX138" s="298"/>
      <c r="AY138" s="298"/>
      <c r="AZ138" s="298"/>
      <c r="BA138" s="298"/>
      <c r="BB138" s="298"/>
      <c r="BC138" s="298"/>
      <c r="BD138" s="298"/>
    </row>
    <row r="139" spans="1:56" s="299" customFormat="1" ht="30" customHeight="1" x14ac:dyDescent="0.3">
      <c r="A139" s="272"/>
      <c r="B139" s="294"/>
      <c r="C139" s="295" t="s">
        <v>916</v>
      </c>
      <c r="D139" s="297" t="s">
        <v>29</v>
      </c>
      <c r="E139" s="297">
        <v>1</v>
      </c>
      <c r="F139" s="319"/>
      <c r="G139" s="297">
        <f t="shared" si="2"/>
        <v>0</v>
      </c>
      <c r="H139" s="298"/>
      <c r="I139" s="298"/>
      <c r="J139" s="298"/>
      <c r="K139" s="298"/>
      <c r="L139" s="298"/>
      <c r="M139" s="298"/>
      <c r="N139" s="298"/>
      <c r="O139" s="298"/>
      <c r="P139" s="298"/>
      <c r="Q139" s="298"/>
      <c r="R139" s="298"/>
      <c r="S139" s="298"/>
      <c r="T139" s="298"/>
      <c r="U139" s="298"/>
      <c r="V139" s="298"/>
      <c r="W139" s="298"/>
      <c r="X139" s="298"/>
      <c r="Y139" s="298"/>
      <c r="Z139" s="298"/>
      <c r="AA139" s="298"/>
      <c r="AB139" s="298"/>
      <c r="AC139" s="298"/>
      <c r="AD139" s="298"/>
      <c r="AE139" s="298"/>
      <c r="AF139" s="298"/>
      <c r="AG139" s="298"/>
      <c r="AH139" s="298"/>
      <c r="AI139" s="298"/>
      <c r="AJ139" s="298"/>
      <c r="AK139" s="298"/>
      <c r="AL139" s="298"/>
      <c r="AM139" s="298"/>
      <c r="AN139" s="298"/>
      <c r="AO139" s="298"/>
      <c r="AP139" s="298"/>
      <c r="AQ139" s="298"/>
      <c r="AR139" s="298"/>
      <c r="AS139" s="298"/>
      <c r="AT139" s="298"/>
      <c r="AU139" s="298"/>
      <c r="AV139" s="298"/>
      <c r="AW139" s="298"/>
      <c r="AX139" s="298"/>
      <c r="AY139" s="298"/>
      <c r="AZ139" s="298"/>
      <c r="BA139" s="298"/>
      <c r="BB139" s="298"/>
      <c r="BC139" s="298"/>
      <c r="BD139" s="298"/>
    </row>
    <row r="140" spans="1:56" s="299" customFormat="1" ht="33.75" customHeight="1" x14ac:dyDescent="0.3">
      <c r="A140" s="272"/>
      <c r="B140" s="294"/>
      <c r="C140" s="295" t="s">
        <v>917</v>
      </c>
      <c r="D140" s="297" t="s">
        <v>29</v>
      </c>
      <c r="E140" s="297">
        <v>1</v>
      </c>
      <c r="F140" s="319"/>
      <c r="G140" s="297">
        <f t="shared" si="2"/>
        <v>0</v>
      </c>
      <c r="H140" s="298"/>
      <c r="I140" s="298"/>
      <c r="J140" s="298"/>
      <c r="K140" s="298"/>
      <c r="L140" s="298"/>
      <c r="M140" s="298"/>
      <c r="N140" s="298"/>
      <c r="O140" s="298"/>
      <c r="P140" s="298"/>
      <c r="Q140" s="298"/>
      <c r="R140" s="298"/>
      <c r="S140" s="298"/>
      <c r="T140" s="298"/>
      <c r="U140" s="298"/>
      <c r="V140" s="298"/>
      <c r="W140" s="298"/>
      <c r="X140" s="298"/>
      <c r="Y140" s="298"/>
      <c r="Z140" s="298"/>
      <c r="AA140" s="298"/>
      <c r="AB140" s="298"/>
      <c r="AC140" s="298"/>
      <c r="AD140" s="298"/>
      <c r="AE140" s="298"/>
      <c r="AF140" s="298"/>
      <c r="AG140" s="298"/>
      <c r="AH140" s="298"/>
      <c r="AI140" s="298"/>
      <c r="AJ140" s="298"/>
      <c r="AK140" s="298"/>
      <c r="AL140" s="298"/>
      <c r="AM140" s="298"/>
      <c r="AN140" s="298"/>
      <c r="AO140" s="298"/>
      <c r="AP140" s="298"/>
      <c r="AQ140" s="298"/>
      <c r="AR140" s="298"/>
      <c r="AS140" s="298"/>
      <c r="AT140" s="298"/>
      <c r="AU140" s="298"/>
      <c r="AV140" s="298"/>
      <c r="AW140" s="298"/>
      <c r="AX140" s="298"/>
      <c r="AY140" s="298"/>
      <c r="AZ140" s="298"/>
      <c r="BA140" s="298"/>
      <c r="BB140" s="298"/>
      <c r="BC140" s="298"/>
      <c r="BD140" s="298"/>
    </row>
    <row r="141" spans="1:56" s="299" customFormat="1" ht="37.5" customHeight="1" x14ac:dyDescent="0.3">
      <c r="A141" s="272"/>
      <c r="B141" s="294"/>
      <c r="C141" s="295" t="s">
        <v>933</v>
      </c>
      <c r="D141" s="297" t="s">
        <v>29</v>
      </c>
      <c r="E141" s="297">
        <v>1</v>
      </c>
      <c r="F141" s="319"/>
      <c r="G141" s="297">
        <f t="shared" si="2"/>
        <v>0</v>
      </c>
      <c r="H141" s="298"/>
      <c r="I141" s="298"/>
      <c r="J141" s="298"/>
      <c r="K141" s="298"/>
      <c r="L141" s="298"/>
      <c r="M141" s="298"/>
      <c r="N141" s="298"/>
      <c r="O141" s="298"/>
      <c r="P141" s="298"/>
      <c r="Q141" s="298"/>
      <c r="R141" s="298"/>
      <c r="S141" s="298"/>
      <c r="T141" s="298"/>
      <c r="U141" s="298"/>
      <c r="V141" s="298"/>
      <c r="W141" s="298"/>
      <c r="X141" s="298"/>
      <c r="Y141" s="298"/>
      <c r="Z141" s="298"/>
      <c r="AA141" s="298"/>
      <c r="AB141" s="298"/>
      <c r="AC141" s="298"/>
      <c r="AD141" s="298"/>
      <c r="AE141" s="298"/>
      <c r="AF141" s="298"/>
      <c r="AG141" s="298"/>
      <c r="AH141" s="298"/>
      <c r="AI141" s="298"/>
      <c r="AJ141" s="298"/>
      <c r="AK141" s="298"/>
      <c r="AL141" s="298"/>
      <c r="AM141" s="298"/>
      <c r="AN141" s="298"/>
      <c r="AO141" s="298"/>
      <c r="AP141" s="298"/>
      <c r="AQ141" s="298"/>
      <c r="AR141" s="298"/>
      <c r="AS141" s="298"/>
      <c r="AT141" s="298"/>
      <c r="AU141" s="298"/>
      <c r="AV141" s="298"/>
      <c r="AW141" s="298"/>
      <c r="AX141" s="298"/>
      <c r="AY141" s="298"/>
      <c r="AZ141" s="298"/>
      <c r="BA141" s="298"/>
      <c r="BB141" s="298"/>
      <c r="BC141" s="298"/>
      <c r="BD141" s="298"/>
    </row>
    <row r="142" spans="1:56" s="299" customFormat="1" ht="30" customHeight="1" x14ac:dyDescent="0.3">
      <c r="A142" s="272"/>
      <c r="B142" s="294"/>
      <c r="C142" s="295" t="s">
        <v>918</v>
      </c>
      <c r="D142" s="297" t="s">
        <v>619</v>
      </c>
      <c r="E142" s="297">
        <v>1</v>
      </c>
      <c r="F142" s="319"/>
      <c r="G142" s="297">
        <f t="shared" si="2"/>
        <v>0</v>
      </c>
      <c r="H142" s="298"/>
      <c r="I142" s="298"/>
      <c r="J142" s="298"/>
      <c r="K142" s="298"/>
      <c r="L142" s="298"/>
      <c r="M142" s="298"/>
      <c r="N142" s="298"/>
      <c r="O142" s="298"/>
      <c r="P142" s="298"/>
      <c r="Q142" s="298"/>
      <c r="R142" s="298"/>
      <c r="S142" s="298"/>
      <c r="T142" s="298"/>
      <c r="U142" s="298"/>
      <c r="V142" s="298"/>
      <c r="W142" s="298"/>
      <c r="X142" s="298"/>
      <c r="Y142" s="298"/>
      <c r="Z142" s="298"/>
      <c r="AA142" s="298"/>
      <c r="AB142" s="298"/>
      <c r="AC142" s="298"/>
      <c r="AD142" s="298"/>
      <c r="AE142" s="298"/>
      <c r="AF142" s="298"/>
      <c r="AG142" s="298"/>
      <c r="AH142" s="298"/>
      <c r="AI142" s="298"/>
      <c r="AJ142" s="298"/>
      <c r="AK142" s="298"/>
      <c r="AL142" s="298"/>
      <c r="AM142" s="298"/>
      <c r="AN142" s="298"/>
      <c r="AO142" s="298"/>
      <c r="AP142" s="298"/>
      <c r="AQ142" s="298"/>
      <c r="AR142" s="298"/>
      <c r="AS142" s="298"/>
      <c r="AT142" s="298"/>
      <c r="AU142" s="298"/>
      <c r="AV142" s="298"/>
      <c r="AW142" s="298"/>
      <c r="AX142" s="298"/>
      <c r="AY142" s="298"/>
      <c r="AZ142" s="298"/>
      <c r="BA142" s="298"/>
      <c r="BB142" s="298"/>
      <c r="BC142" s="298"/>
      <c r="BD142" s="298"/>
    </row>
    <row r="143" spans="1:56" s="299" customFormat="1" ht="33.75" customHeight="1" x14ac:dyDescent="0.3">
      <c r="A143" s="272"/>
      <c r="B143" s="294"/>
      <c r="C143" s="295" t="s">
        <v>676</v>
      </c>
      <c r="D143" s="297" t="s">
        <v>619</v>
      </c>
      <c r="E143" s="297">
        <v>1</v>
      </c>
      <c r="F143" s="319"/>
      <c r="G143" s="297">
        <f t="shared" si="2"/>
        <v>0</v>
      </c>
      <c r="H143" s="298"/>
      <c r="I143" s="298"/>
      <c r="J143" s="298"/>
      <c r="K143" s="298"/>
      <c r="L143" s="298"/>
      <c r="M143" s="298"/>
      <c r="N143" s="298"/>
      <c r="O143" s="298"/>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row>
    <row r="144" spans="1:56" s="299" customFormat="1" ht="34.5" customHeight="1" x14ac:dyDescent="0.3">
      <c r="A144" s="272"/>
      <c r="B144" s="294"/>
      <c r="C144" s="295" t="s">
        <v>677</v>
      </c>
      <c r="D144" s="297" t="s">
        <v>619</v>
      </c>
      <c r="E144" s="297">
        <v>1</v>
      </c>
      <c r="F144" s="319"/>
      <c r="G144" s="297">
        <f t="shared" si="2"/>
        <v>0</v>
      </c>
      <c r="H144" s="298"/>
      <c r="I144" s="298"/>
      <c r="J144" s="298"/>
      <c r="K144" s="298"/>
      <c r="L144" s="298"/>
      <c r="M144" s="298"/>
      <c r="N144" s="298"/>
      <c r="O144" s="298"/>
      <c r="P144" s="298"/>
      <c r="Q144" s="298"/>
      <c r="R144" s="298"/>
      <c r="S144" s="298"/>
      <c r="T144" s="298"/>
      <c r="U144" s="298"/>
      <c r="V144" s="298"/>
      <c r="W144" s="298"/>
      <c r="X144" s="298"/>
      <c r="Y144" s="298"/>
      <c r="Z144" s="298"/>
      <c r="AA144" s="298"/>
      <c r="AB144" s="298"/>
      <c r="AC144" s="298"/>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row>
    <row r="145" spans="1:56" s="299" customFormat="1" ht="38.25" customHeight="1" x14ac:dyDescent="0.3">
      <c r="A145" s="272"/>
      <c r="B145" s="294"/>
      <c r="C145" s="295" t="s">
        <v>678</v>
      </c>
      <c r="D145" s="297" t="s">
        <v>619</v>
      </c>
      <c r="E145" s="297">
        <v>1</v>
      </c>
      <c r="F145" s="319"/>
      <c r="G145" s="297">
        <f t="shared" si="2"/>
        <v>0</v>
      </c>
      <c r="H145" s="298"/>
      <c r="I145" s="298"/>
      <c r="J145" s="298"/>
      <c r="K145" s="298"/>
      <c r="L145" s="298"/>
      <c r="M145" s="298"/>
      <c r="N145" s="298"/>
      <c r="O145" s="298"/>
      <c r="P145" s="298"/>
      <c r="Q145" s="298"/>
      <c r="R145" s="298"/>
      <c r="S145" s="298"/>
      <c r="T145" s="298"/>
      <c r="U145" s="298"/>
      <c r="V145" s="298"/>
      <c r="W145" s="298"/>
      <c r="X145" s="298"/>
      <c r="Y145" s="298"/>
      <c r="Z145" s="298"/>
      <c r="AA145" s="298"/>
      <c r="AB145" s="298"/>
      <c r="AC145" s="298"/>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row>
    <row r="146" spans="1:56" s="299" customFormat="1" ht="39" customHeight="1" x14ac:dyDescent="0.3">
      <c r="A146" s="272"/>
      <c r="B146" s="294"/>
      <c r="C146" s="295" t="s">
        <v>679</v>
      </c>
      <c r="D146" s="297" t="s">
        <v>619</v>
      </c>
      <c r="E146" s="297">
        <v>1</v>
      </c>
      <c r="F146" s="319"/>
      <c r="G146" s="297">
        <f t="shared" si="2"/>
        <v>0</v>
      </c>
      <c r="H146" s="298"/>
      <c r="I146" s="298"/>
      <c r="J146" s="298"/>
      <c r="K146" s="298"/>
      <c r="L146" s="298"/>
      <c r="M146" s="298"/>
      <c r="N146" s="298"/>
      <c r="O146" s="298"/>
      <c r="P146" s="298"/>
      <c r="Q146" s="298"/>
      <c r="R146" s="298"/>
      <c r="S146" s="298"/>
      <c r="T146" s="298"/>
      <c r="U146" s="298"/>
      <c r="V146" s="298"/>
      <c r="W146" s="298"/>
      <c r="X146" s="298"/>
      <c r="Y146" s="298"/>
      <c r="Z146" s="298"/>
      <c r="AA146" s="298"/>
      <c r="AB146" s="298"/>
      <c r="AC146" s="298"/>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row>
    <row r="147" spans="1:56" s="299" customFormat="1" ht="38.25" customHeight="1" x14ac:dyDescent="0.3">
      <c r="A147" s="272"/>
      <c r="B147" s="294"/>
      <c r="C147" s="295" t="s">
        <v>919</v>
      </c>
      <c r="D147" s="297" t="s">
        <v>619</v>
      </c>
      <c r="E147" s="297">
        <v>1</v>
      </c>
      <c r="F147" s="319"/>
      <c r="G147" s="297">
        <f t="shared" si="2"/>
        <v>0</v>
      </c>
      <c r="H147" s="298"/>
      <c r="I147" s="298"/>
      <c r="J147" s="298"/>
      <c r="K147" s="298"/>
      <c r="L147" s="298"/>
      <c r="M147" s="298"/>
      <c r="N147" s="298"/>
      <c r="O147" s="298"/>
      <c r="P147" s="298"/>
      <c r="Q147" s="298"/>
      <c r="R147" s="298"/>
      <c r="S147" s="298"/>
      <c r="T147" s="298"/>
      <c r="U147" s="298"/>
      <c r="V147" s="298"/>
      <c r="W147" s="298"/>
      <c r="X147" s="298"/>
      <c r="Y147" s="298"/>
      <c r="Z147" s="298"/>
      <c r="AA147" s="298"/>
      <c r="AB147" s="298"/>
      <c r="AC147" s="298"/>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row>
    <row r="148" spans="1:56" s="299" customFormat="1" ht="35.25" customHeight="1" x14ac:dyDescent="0.3">
      <c r="A148" s="272"/>
      <c r="B148" s="294"/>
      <c r="C148" s="295" t="s">
        <v>920</v>
      </c>
      <c r="D148" s="297" t="s">
        <v>619</v>
      </c>
      <c r="E148" s="297">
        <v>1</v>
      </c>
      <c r="F148" s="319"/>
      <c r="G148" s="297">
        <f t="shared" si="2"/>
        <v>0</v>
      </c>
      <c r="H148" s="298"/>
      <c r="I148" s="298"/>
      <c r="J148" s="298"/>
      <c r="K148" s="298"/>
      <c r="L148" s="298"/>
      <c r="M148" s="298"/>
      <c r="N148" s="298"/>
      <c r="O148" s="298"/>
      <c r="P148" s="298"/>
      <c r="Q148" s="298"/>
      <c r="R148" s="298"/>
      <c r="S148" s="298"/>
      <c r="T148" s="298"/>
      <c r="U148" s="298"/>
      <c r="V148" s="298"/>
      <c r="W148" s="298"/>
      <c r="X148" s="298"/>
      <c r="Y148" s="298"/>
      <c r="Z148" s="298"/>
      <c r="AA148" s="298"/>
      <c r="AB148" s="298"/>
      <c r="AC148" s="298"/>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row>
    <row r="149" spans="1:56" s="299" customFormat="1" ht="34.5" customHeight="1" x14ac:dyDescent="0.3">
      <c r="A149" s="272"/>
      <c r="B149" s="294"/>
      <c r="C149" s="295" t="s">
        <v>921</v>
      </c>
      <c r="D149" s="297" t="s">
        <v>619</v>
      </c>
      <c r="E149" s="297">
        <v>1</v>
      </c>
      <c r="F149" s="319"/>
      <c r="G149" s="297">
        <f t="shared" si="2"/>
        <v>0</v>
      </c>
      <c r="H149" s="298"/>
      <c r="I149" s="298"/>
      <c r="J149" s="298"/>
      <c r="K149" s="298"/>
      <c r="L149" s="298"/>
      <c r="M149" s="298"/>
      <c r="N149" s="298"/>
      <c r="O149" s="298"/>
      <c r="P149" s="298"/>
      <c r="Q149" s="298"/>
      <c r="R149" s="298"/>
      <c r="S149" s="298"/>
      <c r="T149" s="298"/>
      <c r="U149" s="298"/>
      <c r="V149" s="298"/>
      <c r="W149" s="298"/>
      <c r="X149" s="298"/>
      <c r="Y149" s="298"/>
      <c r="Z149" s="298"/>
      <c r="AA149" s="298"/>
      <c r="AB149" s="298"/>
      <c r="AC149" s="298"/>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row>
    <row r="150" spans="1:56" s="299" customFormat="1" ht="33.75" customHeight="1" x14ac:dyDescent="0.3">
      <c r="A150" s="272"/>
      <c r="B150" s="294"/>
      <c r="C150" s="295" t="s">
        <v>922</v>
      </c>
      <c r="D150" s="297" t="s">
        <v>619</v>
      </c>
      <c r="E150" s="297">
        <v>1</v>
      </c>
      <c r="F150" s="319"/>
      <c r="G150" s="297">
        <f t="shared" si="2"/>
        <v>0</v>
      </c>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row>
    <row r="151" spans="1:56" s="299" customFormat="1" ht="55.5" customHeight="1" x14ac:dyDescent="0.3">
      <c r="A151" s="272"/>
      <c r="B151" s="294"/>
      <c r="C151" s="295" t="s">
        <v>923</v>
      </c>
      <c r="D151" s="297" t="s">
        <v>619</v>
      </c>
      <c r="E151" s="297">
        <v>1</v>
      </c>
      <c r="F151" s="319"/>
      <c r="G151" s="297">
        <f t="shared" si="2"/>
        <v>0</v>
      </c>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row>
    <row r="152" spans="1:56" s="299" customFormat="1" ht="39" customHeight="1" x14ac:dyDescent="0.3">
      <c r="A152" s="272"/>
      <c r="B152" s="294"/>
      <c r="C152" s="295" t="s">
        <v>927</v>
      </c>
      <c r="D152" s="297" t="s">
        <v>619</v>
      </c>
      <c r="E152" s="297">
        <v>1</v>
      </c>
      <c r="F152" s="319"/>
      <c r="G152" s="297">
        <f t="shared" si="2"/>
        <v>0</v>
      </c>
      <c r="H152" s="298"/>
      <c r="I152" s="298"/>
      <c r="J152" s="298"/>
      <c r="K152" s="298"/>
      <c r="L152" s="298"/>
      <c r="M152" s="298"/>
      <c r="N152" s="298"/>
      <c r="O152" s="298"/>
      <c r="P152" s="298"/>
      <c r="Q152" s="298"/>
      <c r="R152" s="298"/>
      <c r="S152" s="298"/>
      <c r="T152" s="298"/>
      <c r="U152" s="298"/>
      <c r="V152" s="298"/>
      <c r="W152" s="298"/>
      <c r="X152" s="298"/>
      <c r="Y152" s="298"/>
      <c r="Z152" s="298"/>
      <c r="AA152" s="298"/>
      <c r="AB152" s="298"/>
      <c r="AC152" s="298"/>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row>
    <row r="153" spans="1:56" s="299" customFormat="1" ht="43.5" customHeight="1" x14ac:dyDescent="0.3">
      <c r="A153" s="272"/>
      <c r="B153" s="294"/>
      <c r="C153" s="295" t="s">
        <v>928</v>
      </c>
      <c r="D153" s="297" t="s">
        <v>619</v>
      </c>
      <c r="E153" s="297">
        <v>1</v>
      </c>
      <c r="F153" s="319"/>
      <c r="G153" s="297">
        <f t="shared" si="2"/>
        <v>0</v>
      </c>
      <c r="H153" s="298"/>
      <c r="I153" s="298"/>
      <c r="J153" s="298"/>
      <c r="K153" s="298"/>
      <c r="L153" s="298"/>
      <c r="M153" s="298"/>
      <c r="N153" s="298"/>
      <c r="O153" s="298"/>
      <c r="P153" s="298"/>
      <c r="Q153" s="298"/>
      <c r="R153" s="298"/>
      <c r="S153" s="298"/>
      <c r="T153" s="298"/>
      <c r="U153" s="298"/>
      <c r="V153" s="298"/>
      <c r="W153" s="298"/>
      <c r="X153" s="298"/>
      <c r="Y153" s="298"/>
      <c r="Z153" s="298"/>
      <c r="AA153" s="298"/>
      <c r="AB153" s="298"/>
      <c r="AC153" s="298"/>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row>
    <row r="154" spans="1:56" s="299" customFormat="1" ht="41.25" customHeight="1" x14ac:dyDescent="0.3">
      <c r="A154" s="272"/>
      <c r="B154" s="294"/>
      <c r="C154" s="295" t="s">
        <v>929</v>
      </c>
      <c r="D154" s="297" t="s">
        <v>619</v>
      </c>
      <c r="E154" s="297">
        <v>1</v>
      </c>
      <c r="F154" s="319"/>
      <c r="G154" s="297">
        <f t="shared" si="2"/>
        <v>0</v>
      </c>
      <c r="H154" s="298"/>
      <c r="I154" s="298"/>
      <c r="J154" s="298"/>
      <c r="K154" s="298"/>
      <c r="L154" s="298"/>
      <c r="M154" s="298"/>
      <c r="N154" s="298"/>
      <c r="O154" s="298"/>
      <c r="P154" s="298"/>
      <c r="Q154" s="298"/>
      <c r="R154" s="298"/>
      <c r="S154" s="298"/>
      <c r="T154" s="298"/>
      <c r="U154" s="298"/>
      <c r="V154" s="298"/>
      <c r="W154" s="298"/>
      <c r="X154" s="298"/>
      <c r="Y154" s="298"/>
      <c r="Z154" s="298"/>
      <c r="AA154" s="298"/>
      <c r="AB154" s="298"/>
      <c r="AC154" s="298"/>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row>
    <row r="155" spans="1:56" s="299" customFormat="1" ht="36.75" customHeight="1" x14ac:dyDescent="0.3">
      <c r="A155" s="272"/>
      <c r="B155" s="294"/>
      <c r="C155" s="295" t="s">
        <v>930</v>
      </c>
      <c r="D155" s="297" t="s">
        <v>619</v>
      </c>
      <c r="E155" s="297">
        <v>4</v>
      </c>
      <c r="F155" s="319"/>
      <c r="G155" s="297">
        <f t="shared" si="2"/>
        <v>0</v>
      </c>
      <c r="H155" s="298"/>
      <c r="I155" s="298"/>
      <c r="J155" s="298"/>
      <c r="K155" s="298"/>
      <c r="L155" s="298"/>
      <c r="M155" s="298"/>
      <c r="N155" s="298"/>
      <c r="O155" s="298"/>
      <c r="P155" s="298"/>
      <c r="Q155" s="298"/>
      <c r="R155" s="298"/>
      <c r="S155" s="298"/>
      <c r="T155" s="298"/>
      <c r="U155" s="298"/>
      <c r="V155" s="298"/>
      <c r="W155" s="298"/>
      <c r="X155" s="298"/>
      <c r="Y155" s="298"/>
      <c r="Z155" s="298"/>
      <c r="AA155" s="298"/>
      <c r="AB155" s="298"/>
      <c r="AC155" s="298"/>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row>
    <row r="156" spans="1:56" s="299" customFormat="1" ht="38.25" customHeight="1" x14ac:dyDescent="0.3">
      <c r="A156" s="272"/>
      <c r="B156" s="294"/>
      <c r="C156" s="295" t="s">
        <v>931</v>
      </c>
      <c r="D156" s="297" t="s">
        <v>619</v>
      </c>
      <c r="E156" s="297">
        <v>1</v>
      </c>
      <c r="F156" s="319"/>
      <c r="G156" s="297">
        <f t="shared" si="2"/>
        <v>0</v>
      </c>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298"/>
      <c r="AE156" s="298"/>
      <c r="AF156" s="298"/>
      <c r="AG156" s="298"/>
      <c r="AH156" s="298"/>
      <c r="AI156" s="298"/>
      <c r="AJ156" s="298"/>
      <c r="AK156" s="298"/>
      <c r="AL156" s="298"/>
      <c r="AM156" s="298"/>
      <c r="AN156" s="298"/>
      <c r="AO156" s="298"/>
      <c r="AP156" s="298"/>
      <c r="AQ156" s="298"/>
      <c r="AR156" s="298"/>
      <c r="AS156" s="298"/>
      <c r="AT156" s="298"/>
      <c r="AU156" s="298"/>
      <c r="AV156" s="298"/>
      <c r="AW156" s="298"/>
      <c r="AX156" s="298"/>
      <c r="AY156" s="298"/>
      <c r="AZ156" s="298"/>
      <c r="BA156" s="298"/>
      <c r="BB156" s="298"/>
      <c r="BC156" s="298"/>
      <c r="BD156" s="298"/>
    </row>
    <row r="157" spans="1:56" s="299" customFormat="1" ht="28.5" customHeight="1" x14ac:dyDescent="0.3">
      <c r="A157" s="272"/>
      <c r="B157" s="294"/>
      <c r="C157" s="295" t="s">
        <v>932</v>
      </c>
      <c r="D157" s="297" t="s">
        <v>619</v>
      </c>
      <c r="E157" s="297">
        <v>1</v>
      </c>
      <c r="F157" s="319"/>
      <c r="G157" s="297">
        <f t="shared" si="2"/>
        <v>0</v>
      </c>
      <c r="H157" s="298"/>
      <c r="I157" s="298"/>
      <c r="J157" s="298"/>
      <c r="K157" s="298"/>
      <c r="L157" s="298"/>
      <c r="M157" s="298"/>
      <c r="N157" s="298"/>
      <c r="O157" s="298"/>
      <c r="P157" s="298"/>
      <c r="Q157" s="298"/>
      <c r="R157" s="298"/>
      <c r="S157" s="298"/>
      <c r="T157" s="298"/>
      <c r="U157" s="298"/>
      <c r="V157" s="298"/>
      <c r="W157" s="298"/>
      <c r="X157" s="298"/>
      <c r="Y157" s="298"/>
      <c r="Z157" s="298"/>
      <c r="AA157" s="298"/>
      <c r="AB157" s="298"/>
      <c r="AC157" s="298"/>
      <c r="AD157" s="298"/>
      <c r="AE157" s="298"/>
      <c r="AF157" s="298"/>
      <c r="AG157" s="298"/>
      <c r="AH157" s="298"/>
      <c r="AI157" s="298"/>
      <c r="AJ157" s="298"/>
      <c r="AK157" s="298"/>
      <c r="AL157" s="298"/>
      <c r="AM157" s="298"/>
      <c r="AN157" s="298"/>
      <c r="AO157" s="298"/>
      <c r="AP157" s="298"/>
      <c r="AQ157" s="298"/>
      <c r="AR157" s="298"/>
      <c r="AS157" s="298"/>
      <c r="AT157" s="298"/>
      <c r="AU157" s="298"/>
      <c r="AV157" s="298"/>
      <c r="AW157" s="298"/>
      <c r="AX157" s="298"/>
      <c r="AY157" s="298"/>
      <c r="AZ157" s="298"/>
      <c r="BA157" s="298"/>
      <c r="BB157" s="298"/>
      <c r="BC157" s="298"/>
      <c r="BD157" s="298"/>
    </row>
    <row r="158" spans="1:56" s="299" customFormat="1" ht="53.25" customHeight="1" x14ac:dyDescent="0.3">
      <c r="A158" s="272"/>
      <c r="B158" s="294"/>
      <c r="C158" s="295" t="s">
        <v>657</v>
      </c>
      <c r="D158" s="297" t="s">
        <v>619</v>
      </c>
      <c r="E158" s="297">
        <v>1</v>
      </c>
      <c r="F158" s="319"/>
      <c r="G158" s="297">
        <f t="shared" si="2"/>
        <v>0</v>
      </c>
      <c r="H158" s="298"/>
      <c r="I158" s="298"/>
      <c r="J158" s="298"/>
      <c r="K158" s="298"/>
      <c r="L158" s="298"/>
      <c r="M158" s="298"/>
      <c r="N158" s="298"/>
      <c r="O158" s="298"/>
      <c r="P158" s="298"/>
      <c r="Q158" s="298"/>
      <c r="R158" s="298"/>
      <c r="S158" s="298"/>
      <c r="T158" s="298"/>
      <c r="U158" s="298"/>
      <c r="V158" s="298"/>
      <c r="W158" s="298"/>
      <c r="X158" s="298"/>
      <c r="Y158" s="298"/>
      <c r="Z158" s="298"/>
      <c r="AA158" s="298"/>
      <c r="AB158" s="298"/>
      <c r="AC158" s="298"/>
      <c r="AD158" s="298"/>
      <c r="AE158" s="298"/>
      <c r="AF158" s="298"/>
      <c r="AG158" s="298"/>
      <c r="AH158" s="298"/>
      <c r="AI158" s="298"/>
      <c r="AJ158" s="298"/>
      <c r="AK158" s="298"/>
      <c r="AL158" s="298"/>
      <c r="AM158" s="298"/>
      <c r="AN158" s="298"/>
      <c r="AO158" s="298"/>
      <c r="AP158" s="298"/>
      <c r="AQ158" s="298"/>
      <c r="AR158" s="298"/>
      <c r="AS158" s="298"/>
      <c r="AT158" s="298"/>
      <c r="AU158" s="298"/>
      <c r="AV158" s="298"/>
      <c r="AW158" s="298"/>
      <c r="AX158" s="298"/>
      <c r="AY158" s="298"/>
      <c r="AZ158" s="298"/>
      <c r="BA158" s="298"/>
      <c r="BB158" s="298"/>
      <c r="BC158" s="298"/>
      <c r="BD158" s="298"/>
    </row>
    <row r="159" spans="1:56" s="299" customFormat="1" ht="59.25" customHeight="1" x14ac:dyDescent="0.3">
      <c r="A159" s="272"/>
      <c r="B159" s="294"/>
      <c r="C159" s="295" t="s">
        <v>658</v>
      </c>
      <c r="D159" s="297" t="s">
        <v>619</v>
      </c>
      <c r="E159" s="297">
        <v>1</v>
      </c>
      <c r="F159" s="319"/>
      <c r="G159" s="297">
        <f t="shared" si="2"/>
        <v>0</v>
      </c>
      <c r="H159" s="298"/>
      <c r="I159" s="298"/>
      <c r="J159" s="298"/>
      <c r="K159" s="298"/>
      <c r="L159" s="298"/>
      <c r="M159" s="298"/>
      <c r="N159" s="298"/>
      <c r="O159" s="298"/>
      <c r="P159" s="298"/>
      <c r="Q159" s="298"/>
      <c r="R159" s="298"/>
      <c r="S159" s="298"/>
      <c r="T159" s="298"/>
      <c r="U159" s="298"/>
      <c r="V159" s="298"/>
      <c r="W159" s="298"/>
      <c r="X159" s="298"/>
      <c r="Y159" s="298"/>
      <c r="Z159" s="298"/>
      <c r="AA159" s="298"/>
      <c r="AB159" s="298"/>
      <c r="AC159" s="298"/>
      <c r="AD159" s="298"/>
      <c r="AE159" s="298"/>
      <c r="AF159" s="298"/>
      <c r="AG159" s="298"/>
      <c r="AH159" s="298"/>
      <c r="AI159" s="298"/>
      <c r="AJ159" s="298"/>
      <c r="AK159" s="298"/>
      <c r="AL159" s="298"/>
      <c r="AM159" s="298"/>
      <c r="AN159" s="298"/>
      <c r="AO159" s="298"/>
      <c r="AP159" s="298"/>
      <c r="AQ159" s="298"/>
      <c r="AR159" s="298"/>
      <c r="AS159" s="298"/>
      <c r="AT159" s="298"/>
      <c r="AU159" s="298"/>
      <c r="AV159" s="298"/>
      <c r="AW159" s="298"/>
      <c r="AX159" s="298"/>
      <c r="AY159" s="298"/>
      <c r="AZ159" s="298"/>
      <c r="BA159" s="298"/>
      <c r="BB159" s="298"/>
      <c r="BC159" s="298"/>
      <c r="BD159" s="298"/>
    </row>
    <row r="160" spans="1:56" s="299" customFormat="1" ht="46.5" customHeight="1" x14ac:dyDescent="0.3">
      <c r="A160" s="272"/>
      <c r="B160" s="294"/>
      <c r="C160" s="295" t="s">
        <v>659</v>
      </c>
      <c r="D160" s="297" t="s">
        <v>619</v>
      </c>
      <c r="E160" s="297">
        <v>1</v>
      </c>
      <c r="F160" s="319"/>
      <c r="G160" s="297">
        <f t="shared" si="2"/>
        <v>0</v>
      </c>
      <c r="H160" s="298"/>
      <c r="I160" s="298"/>
      <c r="J160" s="298"/>
      <c r="K160" s="298"/>
      <c r="L160" s="298"/>
      <c r="M160" s="298"/>
      <c r="N160" s="298"/>
      <c r="O160" s="298"/>
      <c r="P160" s="298"/>
      <c r="Q160" s="298"/>
      <c r="R160" s="298"/>
      <c r="S160" s="298"/>
      <c r="T160" s="298"/>
      <c r="U160" s="298"/>
      <c r="V160" s="298"/>
      <c r="W160" s="298"/>
      <c r="X160" s="298"/>
      <c r="Y160" s="298"/>
      <c r="Z160" s="298"/>
      <c r="AA160" s="298"/>
      <c r="AB160" s="298"/>
      <c r="AC160" s="298"/>
      <c r="AD160" s="298"/>
      <c r="AE160" s="298"/>
      <c r="AF160" s="298"/>
      <c r="AG160" s="298"/>
      <c r="AH160" s="298"/>
      <c r="AI160" s="298"/>
      <c r="AJ160" s="298"/>
      <c r="AK160" s="298"/>
      <c r="AL160" s="298"/>
      <c r="AM160" s="298"/>
      <c r="AN160" s="298"/>
      <c r="AO160" s="298"/>
      <c r="AP160" s="298"/>
      <c r="AQ160" s="298"/>
      <c r="AR160" s="298"/>
      <c r="AS160" s="298"/>
      <c r="AT160" s="298"/>
      <c r="AU160" s="298"/>
      <c r="AV160" s="298"/>
      <c r="AW160" s="298"/>
      <c r="AX160" s="298"/>
      <c r="AY160" s="298"/>
      <c r="AZ160" s="298"/>
      <c r="BA160" s="298"/>
      <c r="BB160" s="298"/>
      <c r="BC160" s="298"/>
      <c r="BD160" s="298"/>
    </row>
    <row r="161" spans="1:56" s="299" customFormat="1" ht="218.25" customHeight="1" x14ac:dyDescent="0.3">
      <c r="A161" s="272"/>
      <c r="B161" s="294"/>
      <c r="C161" s="295" t="s">
        <v>680</v>
      </c>
      <c r="D161" s="297" t="s">
        <v>619</v>
      </c>
      <c r="E161" s="297">
        <v>1</v>
      </c>
      <c r="F161" s="319"/>
      <c r="G161" s="297">
        <f t="shared" si="2"/>
        <v>0</v>
      </c>
      <c r="H161" s="298"/>
      <c r="I161" s="298"/>
      <c r="J161" s="298"/>
      <c r="K161" s="298"/>
      <c r="L161" s="298"/>
      <c r="M161" s="298"/>
      <c r="N161" s="298"/>
      <c r="O161" s="298"/>
      <c r="P161" s="298"/>
      <c r="Q161" s="298"/>
      <c r="R161" s="298"/>
      <c r="S161" s="298"/>
      <c r="T161" s="298"/>
      <c r="U161" s="298"/>
      <c r="V161" s="298"/>
      <c r="W161" s="298"/>
      <c r="X161" s="298"/>
      <c r="Y161" s="298"/>
      <c r="Z161" s="298"/>
      <c r="AA161" s="298"/>
      <c r="AB161" s="298"/>
      <c r="AC161" s="298"/>
      <c r="AD161" s="298"/>
      <c r="AE161" s="298"/>
      <c r="AF161" s="298"/>
      <c r="AG161" s="298"/>
      <c r="AH161" s="298"/>
      <c r="AI161" s="298"/>
      <c r="AJ161" s="298"/>
      <c r="AK161" s="298"/>
      <c r="AL161" s="298"/>
      <c r="AM161" s="298"/>
      <c r="AN161" s="298"/>
      <c r="AO161" s="298"/>
      <c r="AP161" s="298"/>
      <c r="AQ161" s="298"/>
      <c r="AR161" s="298"/>
      <c r="AS161" s="298"/>
      <c r="AT161" s="298"/>
      <c r="AU161" s="298"/>
      <c r="AV161" s="298"/>
      <c r="AW161" s="298"/>
      <c r="AX161" s="298"/>
      <c r="AY161" s="298"/>
      <c r="AZ161" s="298"/>
      <c r="BA161" s="298"/>
      <c r="BB161" s="298"/>
      <c r="BC161" s="298"/>
      <c r="BD161" s="298"/>
    </row>
    <row r="162" spans="1:56" s="299" customFormat="1" ht="25.5" customHeight="1" x14ac:dyDescent="0.3">
      <c r="A162" s="272"/>
      <c r="B162" s="294"/>
      <c r="C162" s="295" t="s">
        <v>661</v>
      </c>
      <c r="D162" s="297"/>
      <c r="E162" s="297"/>
      <c r="F162" s="263"/>
      <c r="G162" s="297"/>
      <c r="H162" s="298"/>
      <c r="I162" s="298"/>
      <c r="J162" s="298"/>
      <c r="K162" s="298"/>
      <c r="L162" s="298"/>
      <c r="M162" s="298"/>
      <c r="N162" s="298"/>
      <c r="O162" s="298"/>
      <c r="P162" s="298"/>
      <c r="Q162" s="298"/>
      <c r="R162" s="298"/>
      <c r="S162" s="298"/>
      <c r="T162" s="298"/>
      <c r="U162" s="298"/>
      <c r="V162" s="298"/>
      <c r="W162" s="298"/>
      <c r="X162" s="298"/>
      <c r="Y162" s="298"/>
      <c r="Z162" s="298"/>
      <c r="AA162" s="298"/>
      <c r="AB162" s="298"/>
      <c r="AC162" s="298"/>
      <c r="AD162" s="298"/>
      <c r="AE162" s="298"/>
      <c r="AF162" s="298"/>
      <c r="AG162" s="298"/>
      <c r="AH162" s="298"/>
      <c r="AI162" s="298"/>
      <c r="AJ162" s="298"/>
      <c r="AK162" s="298"/>
      <c r="AL162" s="298"/>
      <c r="AM162" s="298"/>
      <c r="AN162" s="298"/>
      <c r="AO162" s="298"/>
      <c r="AP162" s="298"/>
      <c r="AQ162" s="298"/>
      <c r="AR162" s="298"/>
      <c r="AS162" s="298"/>
      <c r="AT162" s="298"/>
      <c r="AU162" s="298"/>
      <c r="AV162" s="298"/>
      <c r="AW162" s="298"/>
      <c r="AX162" s="298"/>
      <c r="AY162" s="298"/>
      <c r="AZ162" s="298"/>
      <c r="BA162" s="298"/>
      <c r="BB162" s="298"/>
      <c r="BC162" s="298"/>
      <c r="BD162" s="298"/>
    </row>
    <row r="163" spans="1:56" s="299" customFormat="1" ht="249" customHeight="1" x14ac:dyDescent="0.3">
      <c r="A163" s="272"/>
      <c r="B163" s="294"/>
      <c r="C163" s="295" t="s">
        <v>662</v>
      </c>
      <c r="D163" s="297" t="s">
        <v>619</v>
      </c>
      <c r="E163" s="297">
        <v>1</v>
      </c>
      <c r="F163" s="319"/>
      <c r="G163" s="297">
        <f t="shared" si="2"/>
        <v>0</v>
      </c>
      <c r="H163" s="298"/>
      <c r="I163" s="298"/>
      <c r="J163" s="298"/>
      <c r="K163" s="298"/>
      <c r="L163" s="298"/>
      <c r="M163" s="298"/>
      <c r="N163" s="298"/>
      <c r="O163" s="298"/>
      <c r="P163" s="298"/>
      <c r="Q163" s="298"/>
      <c r="R163" s="298"/>
      <c r="S163" s="298"/>
      <c r="T163" s="298"/>
      <c r="U163" s="298"/>
      <c r="V163" s="298"/>
      <c r="W163" s="298"/>
      <c r="X163" s="298"/>
      <c r="Y163" s="298"/>
      <c r="Z163" s="298"/>
      <c r="AA163" s="298"/>
      <c r="AB163" s="298"/>
      <c r="AC163" s="298"/>
      <c r="AD163" s="298"/>
      <c r="AE163" s="298"/>
      <c r="AF163" s="298"/>
      <c r="AG163" s="298"/>
      <c r="AH163" s="298"/>
      <c r="AI163" s="298"/>
      <c r="AJ163" s="298"/>
      <c r="AK163" s="298"/>
      <c r="AL163" s="298"/>
      <c r="AM163" s="298"/>
      <c r="AN163" s="298"/>
      <c r="AO163" s="298"/>
      <c r="AP163" s="298"/>
      <c r="AQ163" s="298"/>
      <c r="AR163" s="298"/>
      <c r="AS163" s="298"/>
      <c r="AT163" s="298"/>
      <c r="AU163" s="298"/>
      <c r="AV163" s="298"/>
      <c r="AW163" s="298"/>
      <c r="AX163" s="298"/>
      <c r="AY163" s="298"/>
      <c r="AZ163" s="298"/>
      <c r="BA163" s="298"/>
      <c r="BB163" s="298"/>
      <c r="BC163" s="298"/>
      <c r="BD163" s="298"/>
    </row>
    <row r="164" spans="1:56" s="299" customFormat="1" ht="96" customHeight="1" x14ac:dyDescent="0.3">
      <c r="A164" s="272"/>
      <c r="B164" s="294"/>
      <c r="C164" s="295" t="s">
        <v>663</v>
      </c>
      <c r="D164" s="297" t="s">
        <v>619</v>
      </c>
      <c r="E164" s="297">
        <v>1</v>
      </c>
      <c r="F164" s="319"/>
      <c r="G164" s="297">
        <f t="shared" si="2"/>
        <v>0</v>
      </c>
      <c r="H164" s="298"/>
      <c r="I164" s="298"/>
      <c r="J164" s="298"/>
      <c r="K164" s="298"/>
      <c r="L164" s="298"/>
      <c r="M164" s="298"/>
      <c r="N164" s="298"/>
      <c r="O164" s="298"/>
      <c r="P164" s="298"/>
      <c r="Q164" s="298"/>
      <c r="R164" s="298"/>
      <c r="S164" s="298"/>
      <c r="T164" s="298"/>
      <c r="U164" s="298"/>
      <c r="V164" s="298"/>
      <c r="W164" s="298"/>
      <c r="X164" s="298"/>
      <c r="Y164" s="298"/>
      <c r="Z164" s="298"/>
      <c r="AA164" s="298"/>
      <c r="AB164" s="298"/>
      <c r="AC164" s="298"/>
      <c r="AD164" s="298"/>
      <c r="AE164" s="298"/>
      <c r="AF164" s="298"/>
      <c r="AG164" s="298"/>
      <c r="AH164" s="298"/>
      <c r="AI164" s="298"/>
      <c r="AJ164" s="298"/>
      <c r="AK164" s="298"/>
      <c r="AL164" s="298"/>
      <c r="AM164" s="298"/>
      <c r="AN164" s="298"/>
      <c r="AO164" s="298"/>
      <c r="AP164" s="298"/>
      <c r="AQ164" s="298"/>
      <c r="AR164" s="298"/>
      <c r="AS164" s="298"/>
      <c r="AT164" s="298"/>
      <c r="AU164" s="298"/>
      <c r="AV164" s="298"/>
      <c r="AW164" s="298"/>
      <c r="AX164" s="298"/>
      <c r="AY164" s="298"/>
      <c r="AZ164" s="298"/>
      <c r="BA164" s="298"/>
      <c r="BB164" s="298"/>
      <c r="BC164" s="298"/>
      <c r="BD164" s="298"/>
    </row>
    <row r="165" spans="1:56" s="299" customFormat="1" ht="23.25" customHeight="1" x14ac:dyDescent="0.3">
      <c r="A165" s="272"/>
      <c r="B165" s="294"/>
      <c r="C165" s="295" t="s">
        <v>664</v>
      </c>
      <c r="D165" s="297" t="s">
        <v>619</v>
      </c>
      <c r="E165" s="297">
        <v>1</v>
      </c>
      <c r="F165" s="319"/>
      <c r="G165" s="297">
        <f t="shared" si="2"/>
        <v>0</v>
      </c>
      <c r="H165" s="298"/>
      <c r="I165" s="298"/>
      <c r="J165" s="298"/>
      <c r="K165" s="298"/>
      <c r="L165" s="298"/>
      <c r="M165" s="298"/>
      <c r="N165" s="298"/>
      <c r="O165" s="298"/>
      <c r="P165" s="298"/>
      <c r="Q165" s="298"/>
      <c r="R165" s="298"/>
      <c r="S165" s="298"/>
      <c r="T165" s="298"/>
      <c r="U165" s="298"/>
      <c r="V165" s="298"/>
      <c r="W165" s="298"/>
      <c r="X165" s="298"/>
      <c r="Y165" s="298"/>
      <c r="Z165" s="298"/>
      <c r="AA165" s="298"/>
      <c r="AB165" s="298"/>
      <c r="AC165" s="298"/>
      <c r="AD165" s="298"/>
      <c r="AE165" s="298"/>
      <c r="AF165" s="298"/>
      <c r="AG165" s="298"/>
      <c r="AH165" s="298"/>
      <c r="AI165" s="298"/>
      <c r="AJ165" s="298"/>
      <c r="AK165" s="298"/>
      <c r="AL165" s="298"/>
      <c r="AM165" s="298"/>
      <c r="AN165" s="298"/>
      <c r="AO165" s="298"/>
      <c r="AP165" s="298"/>
      <c r="AQ165" s="298"/>
      <c r="AR165" s="298"/>
      <c r="AS165" s="298"/>
      <c r="AT165" s="298"/>
      <c r="AU165" s="298"/>
      <c r="AV165" s="298"/>
      <c r="AW165" s="298"/>
      <c r="AX165" s="298"/>
      <c r="AY165" s="298"/>
      <c r="AZ165" s="298"/>
      <c r="BA165" s="298"/>
      <c r="BB165" s="298"/>
      <c r="BC165" s="298"/>
      <c r="BD165" s="298"/>
    </row>
    <row r="166" spans="1:56" s="299" customFormat="1" ht="30" customHeight="1" x14ac:dyDescent="0.3">
      <c r="A166" s="272"/>
      <c r="B166" s="294" t="str">
        <f>IF(C164="",MAX($B$1:B164)+1,"")</f>
        <v/>
      </c>
      <c r="C166" s="300" t="s">
        <v>665</v>
      </c>
      <c r="D166" s="301"/>
      <c r="E166" s="301"/>
      <c r="F166" s="264"/>
      <c r="G166" s="301"/>
      <c r="H166" s="298"/>
      <c r="I166" s="298"/>
      <c r="J166" s="298"/>
      <c r="K166" s="298"/>
      <c r="L166" s="298"/>
      <c r="M166" s="298"/>
      <c r="N166" s="298"/>
      <c r="O166" s="298"/>
      <c r="P166" s="298"/>
      <c r="Q166" s="298"/>
      <c r="R166" s="298"/>
      <c r="S166" s="298"/>
      <c r="T166" s="298"/>
      <c r="U166" s="298"/>
      <c r="V166" s="298"/>
      <c r="W166" s="298"/>
      <c r="X166" s="298"/>
      <c r="Y166" s="298"/>
      <c r="Z166" s="298"/>
      <c r="AA166" s="298"/>
      <c r="AB166" s="298"/>
      <c r="AC166" s="298"/>
      <c r="AD166" s="298"/>
      <c r="AE166" s="298"/>
      <c r="AF166" s="298"/>
      <c r="AG166" s="298"/>
      <c r="AH166" s="298"/>
      <c r="AI166" s="298"/>
      <c r="AJ166" s="298"/>
      <c r="AK166" s="298"/>
      <c r="AL166" s="298"/>
      <c r="AM166" s="298"/>
      <c r="AN166" s="298"/>
      <c r="AO166" s="298"/>
      <c r="AP166" s="298"/>
      <c r="AQ166" s="298"/>
      <c r="AR166" s="298"/>
      <c r="AS166" s="298"/>
      <c r="AT166" s="298"/>
      <c r="AU166" s="298"/>
      <c r="AV166" s="298"/>
      <c r="AW166" s="298"/>
      <c r="AX166" s="298"/>
      <c r="AY166" s="298"/>
      <c r="AZ166" s="298"/>
      <c r="BA166" s="298"/>
      <c r="BB166" s="298"/>
      <c r="BC166" s="298"/>
      <c r="BD166" s="298"/>
    </row>
    <row r="167" spans="1:56" s="299" customFormat="1" ht="16.5" x14ac:dyDescent="0.3">
      <c r="A167" s="272"/>
      <c r="B167" s="294" t="str">
        <f>IF(C166="",MAX($B$1:B166)+1,"")</f>
        <v/>
      </c>
      <c r="C167" s="302" t="s">
        <v>956</v>
      </c>
      <c r="D167" s="297"/>
      <c r="E167" s="297"/>
      <c r="F167" s="319"/>
      <c r="G167" s="297">
        <f>SUM(G101:G166)</f>
        <v>0</v>
      </c>
      <c r="H167" s="298"/>
      <c r="I167" s="298"/>
      <c r="J167" s="298"/>
      <c r="K167" s="298"/>
      <c r="L167" s="298"/>
      <c r="M167" s="298"/>
      <c r="N167" s="298"/>
      <c r="O167" s="298"/>
      <c r="P167" s="298"/>
      <c r="Q167" s="298"/>
      <c r="R167" s="298"/>
      <c r="S167" s="298"/>
      <c r="T167" s="298"/>
      <c r="U167" s="298"/>
      <c r="V167" s="298"/>
      <c r="W167" s="298"/>
      <c r="X167" s="298"/>
      <c r="Y167" s="298"/>
      <c r="Z167" s="298"/>
      <c r="AA167" s="298"/>
      <c r="AB167" s="298"/>
      <c r="AC167" s="298"/>
      <c r="AD167" s="298"/>
      <c r="AE167" s="298"/>
      <c r="AF167" s="298"/>
      <c r="AG167" s="298"/>
      <c r="AH167" s="298"/>
      <c r="AI167" s="298"/>
      <c r="AJ167" s="298"/>
      <c r="AK167" s="298"/>
      <c r="AL167" s="298"/>
      <c r="AM167" s="298"/>
      <c r="AN167" s="298"/>
      <c r="AO167" s="298"/>
      <c r="AP167" s="298"/>
      <c r="AQ167" s="298"/>
      <c r="AR167" s="298"/>
      <c r="AS167" s="298"/>
      <c r="AT167" s="298"/>
      <c r="AU167" s="298"/>
      <c r="AV167" s="298"/>
      <c r="AW167" s="298"/>
      <c r="AX167" s="298"/>
      <c r="AY167" s="298"/>
      <c r="AZ167" s="298"/>
      <c r="BA167" s="298"/>
      <c r="BB167" s="298"/>
      <c r="BC167" s="298"/>
      <c r="BD167" s="298"/>
    </row>
    <row r="168" spans="1:56" s="299" customFormat="1" ht="16.5" x14ac:dyDescent="0.3">
      <c r="A168" s="272"/>
      <c r="B168" s="294"/>
      <c r="C168" s="295"/>
      <c r="D168" s="297"/>
      <c r="E168" s="297"/>
      <c r="F168" s="263"/>
      <c r="G168" s="297"/>
      <c r="H168" s="298"/>
      <c r="I168" s="298"/>
      <c r="J168" s="298"/>
      <c r="K168" s="298"/>
      <c r="L168" s="298"/>
      <c r="M168" s="298"/>
      <c r="N168" s="298"/>
      <c r="O168" s="298"/>
      <c r="P168" s="298"/>
      <c r="Q168" s="298"/>
      <c r="R168" s="298"/>
      <c r="S168" s="298"/>
      <c r="T168" s="298"/>
      <c r="U168" s="298"/>
      <c r="V168" s="298"/>
      <c r="W168" s="298"/>
      <c r="X168" s="298"/>
      <c r="Y168" s="298"/>
      <c r="Z168" s="298"/>
      <c r="AA168" s="298"/>
      <c r="AB168" s="298"/>
      <c r="AC168" s="298"/>
      <c r="AD168" s="298"/>
      <c r="AE168" s="298"/>
      <c r="AF168" s="298"/>
      <c r="AG168" s="298"/>
      <c r="AH168" s="298"/>
      <c r="AI168" s="298"/>
      <c r="AJ168" s="298"/>
      <c r="AK168" s="298"/>
      <c r="AL168" s="298"/>
      <c r="AM168" s="298"/>
      <c r="AN168" s="298"/>
      <c r="AO168" s="298"/>
      <c r="AP168" s="298"/>
      <c r="AQ168" s="298"/>
      <c r="AR168" s="298"/>
      <c r="AS168" s="298"/>
      <c r="AT168" s="298"/>
      <c r="AU168" s="298"/>
      <c r="AV168" s="298"/>
      <c r="AW168" s="298"/>
      <c r="AX168" s="298"/>
      <c r="AY168" s="298"/>
      <c r="AZ168" s="298"/>
      <c r="BA168" s="298"/>
      <c r="BB168" s="298"/>
      <c r="BC168" s="298"/>
      <c r="BD168" s="298"/>
    </row>
    <row r="169" spans="1:56" s="299" customFormat="1" ht="43.5" customHeight="1" x14ac:dyDescent="0.3">
      <c r="A169" s="306"/>
      <c r="B169" s="294">
        <f>IF(C168="",MAX($B$1:B168)+1,"")</f>
        <v>4</v>
      </c>
      <c r="C169" s="295" t="s">
        <v>681</v>
      </c>
      <c r="D169" s="297"/>
      <c r="E169" s="297"/>
      <c r="F169" s="263"/>
      <c r="G169" s="297"/>
      <c r="H169" s="298"/>
      <c r="I169" s="298"/>
      <c r="J169" s="298"/>
      <c r="K169" s="298"/>
      <c r="L169" s="298"/>
      <c r="M169" s="298"/>
      <c r="N169" s="298"/>
      <c r="O169" s="298"/>
      <c r="P169" s="298"/>
      <c r="Q169" s="298"/>
      <c r="R169" s="298"/>
      <c r="S169" s="298"/>
      <c r="T169" s="298"/>
      <c r="U169" s="298"/>
      <c r="V169" s="298"/>
      <c r="W169" s="298"/>
      <c r="X169" s="298"/>
      <c r="Y169" s="298"/>
      <c r="Z169" s="298"/>
      <c r="AA169" s="298"/>
      <c r="AB169" s="298"/>
      <c r="AC169" s="298"/>
      <c r="AD169" s="298"/>
      <c r="AE169" s="298"/>
      <c r="AF169" s="298"/>
      <c r="AG169" s="298"/>
      <c r="AH169" s="298"/>
      <c r="AI169" s="298"/>
      <c r="AJ169" s="298"/>
      <c r="AK169" s="298"/>
      <c r="AL169" s="298"/>
      <c r="AM169" s="298"/>
      <c r="AN169" s="298"/>
      <c r="AO169" s="298"/>
      <c r="AP169" s="298"/>
      <c r="AQ169" s="298"/>
      <c r="AR169" s="298"/>
      <c r="AS169" s="298"/>
      <c r="AT169" s="298"/>
      <c r="AU169" s="298"/>
      <c r="AV169" s="298"/>
      <c r="AW169" s="298"/>
      <c r="AX169" s="298"/>
      <c r="AY169" s="298"/>
      <c r="AZ169" s="298"/>
      <c r="BA169" s="298"/>
      <c r="BB169" s="298"/>
      <c r="BC169" s="298"/>
      <c r="BD169" s="298"/>
    </row>
    <row r="170" spans="1:56" s="307" customFormat="1" ht="19.5" customHeight="1" x14ac:dyDescent="0.3">
      <c r="A170" s="306"/>
      <c r="B170" s="294"/>
      <c r="C170" s="295" t="s">
        <v>682</v>
      </c>
      <c r="D170" s="297" t="s">
        <v>619</v>
      </c>
      <c r="E170" s="297">
        <v>2</v>
      </c>
      <c r="F170" s="319"/>
      <c r="G170" s="297" t="str">
        <f t="shared" ref="G170:G176" si="3">IF(TYPE(D170)=2,(IF(E170,(IF(F170,(+E170*F170),"")),"")),"")</f>
        <v/>
      </c>
      <c r="H170" s="306"/>
      <c r="I170" s="306"/>
      <c r="J170" s="306"/>
      <c r="K170" s="306"/>
      <c r="L170" s="306"/>
      <c r="M170" s="306"/>
      <c r="N170" s="306"/>
      <c r="O170" s="306"/>
      <c r="P170" s="306"/>
      <c r="Q170" s="306"/>
      <c r="R170" s="306"/>
      <c r="S170" s="306"/>
      <c r="T170" s="306"/>
      <c r="U170" s="306"/>
      <c r="V170" s="306"/>
      <c r="W170" s="306"/>
      <c r="X170" s="306"/>
      <c r="Y170" s="306"/>
      <c r="Z170" s="306"/>
      <c r="AA170" s="306"/>
      <c r="AB170" s="306"/>
      <c r="AC170" s="306"/>
      <c r="AD170" s="306"/>
      <c r="AE170" s="306"/>
      <c r="AF170" s="306"/>
      <c r="AG170" s="306"/>
      <c r="AH170" s="306"/>
      <c r="AI170" s="306"/>
      <c r="AJ170" s="306"/>
      <c r="AK170" s="306"/>
      <c r="AL170" s="306"/>
      <c r="AM170" s="306"/>
      <c r="AN170" s="306"/>
      <c r="AO170" s="306"/>
      <c r="AP170" s="306"/>
      <c r="AQ170" s="306"/>
      <c r="AR170" s="306"/>
      <c r="AS170" s="306"/>
      <c r="AT170" s="306"/>
      <c r="AU170" s="306"/>
      <c r="AV170" s="306"/>
      <c r="AW170" s="306"/>
      <c r="AX170" s="306"/>
      <c r="AY170" s="306"/>
      <c r="AZ170" s="306"/>
      <c r="BA170" s="306"/>
      <c r="BB170" s="306"/>
      <c r="BC170" s="306"/>
      <c r="BD170" s="306"/>
    </row>
    <row r="171" spans="1:56" s="307" customFormat="1" ht="18" customHeight="1" x14ac:dyDescent="0.3">
      <c r="A171" s="306"/>
      <c r="B171" s="294"/>
      <c r="C171" s="295" t="s">
        <v>683</v>
      </c>
      <c r="D171" s="297" t="s">
        <v>619</v>
      </c>
      <c r="E171" s="297">
        <v>4</v>
      </c>
      <c r="F171" s="319"/>
      <c r="G171" s="297" t="str">
        <f t="shared" si="3"/>
        <v/>
      </c>
      <c r="H171" s="306"/>
      <c r="I171" s="306"/>
      <c r="J171" s="306"/>
      <c r="K171" s="306"/>
      <c r="L171" s="306"/>
      <c r="M171" s="306"/>
      <c r="N171" s="306"/>
      <c r="O171" s="306"/>
      <c r="P171" s="306"/>
      <c r="Q171" s="306"/>
      <c r="R171" s="306"/>
      <c r="S171" s="306"/>
      <c r="T171" s="306"/>
      <c r="U171" s="306"/>
      <c r="V171" s="306"/>
      <c r="W171" s="306"/>
      <c r="X171" s="306"/>
      <c r="Y171" s="306"/>
      <c r="Z171" s="306"/>
      <c r="AA171" s="306"/>
      <c r="AB171" s="306"/>
      <c r="AC171" s="306"/>
      <c r="AD171" s="306"/>
      <c r="AE171" s="306"/>
      <c r="AF171" s="306"/>
      <c r="AG171" s="306"/>
      <c r="AH171" s="306"/>
      <c r="AI171" s="306"/>
      <c r="AJ171" s="306"/>
      <c r="AK171" s="306"/>
      <c r="AL171" s="306"/>
      <c r="AM171" s="306"/>
      <c r="AN171" s="306"/>
      <c r="AO171" s="306"/>
      <c r="AP171" s="306"/>
      <c r="AQ171" s="306"/>
      <c r="AR171" s="306"/>
      <c r="AS171" s="306"/>
      <c r="AT171" s="306"/>
      <c r="AU171" s="306"/>
      <c r="AV171" s="306"/>
      <c r="AW171" s="306"/>
      <c r="AX171" s="306"/>
      <c r="AY171" s="306"/>
      <c r="AZ171" s="306"/>
      <c r="BA171" s="306"/>
      <c r="BB171" s="306"/>
      <c r="BC171" s="306"/>
      <c r="BD171" s="306"/>
    </row>
    <row r="172" spans="1:56" s="307" customFormat="1" ht="20.25" customHeight="1" x14ac:dyDescent="0.3">
      <c r="A172" s="306"/>
      <c r="B172" s="294"/>
      <c r="C172" s="295" t="s">
        <v>684</v>
      </c>
      <c r="D172" s="297" t="s">
        <v>619</v>
      </c>
      <c r="E172" s="297">
        <v>2</v>
      </c>
      <c r="F172" s="319"/>
      <c r="G172" s="297" t="str">
        <f t="shared" si="3"/>
        <v/>
      </c>
      <c r="H172" s="306"/>
      <c r="I172" s="306"/>
      <c r="J172" s="306"/>
      <c r="K172" s="306"/>
      <c r="L172" s="306"/>
      <c r="M172" s="306"/>
      <c r="N172" s="306"/>
      <c r="O172" s="306"/>
      <c r="P172" s="306"/>
      <c r="Q172" s="306"/>
      <c r="R172" s="306"/>
      <c r="S172" s="306"/>
      <c r="T172" s="306"/>
      <c r="U172" s="306"/>
      <c r="V172" s="306"/>
      <c r="W172" s="306"/>
      <c r="X172" s="306"/>
      <c r="Y172" s="306"/>
      <c r="Z172" s="306"/>
      <c r="AA172" s="306"/>
      <c r="AB172" s="306"/>
      <c r="AC172" s="306"/>
      <c r="AD172" s="306"/>
      <c r="AE172" s="306"/>
      <c r="AF172" s="306"/>
      <c r="AG172" s="306"/>
      <c r="AH172" s="306"/>
      <c r="AI172" s="306"/>
      <c r="AJ172" s="306"/>
      <c r="AK172" s="306"/>
      <c r="AL172" s="306"/>
      <c r="AM172" s="306"/>
      <c r="AN172" s="306"/>
      <c r="AO172" s="306"/>
      <c r="AP172" s="306"/>
      <c r="AQ172" s="306"/>
      <c r="AR172" s="306"/>
      <c r="AS172" s="306"/>
      <c r="AT172" s="306"/>
      <c r="AU172" s="306"/>
      <c r="AV172" s="306"/>
      <c r="AW172" s="306"/>
      <c r="AX172" s="306"/>
      <c r="AY172" s="306"/>
      <c r="AZ172" s="306"/>
      <c r="BA172" s="306"/>
      <c r="BB172" s="306"/>
      <c r="BC172" s="306"/>
      <c r="BD172" s="306"/>
    </row>
    <row r="173" spans="1:56" s="307" customFormat="1" ht="22.5" customHeight="1" x14ac:dyDescent="0.3">
      <c r="A173" s="306"/>
      <c r="B173" s="294"/>
      <c r="C173" s="295" t="s">
        <v>685</v>
      </c>
      <c r="D173" s="297" t="s">
        <v>619</v>
      </c>
      <c r="E173" s="297">
        <v>7</v>
      </c>
      <c r="F173" s="319"/>
      <c r="G173" s="297" t="str">
        <f t="shared" si="3"/>
        <v/>
      </c>
      <c r="H173" s="306"/>
      <c r="I173" s="306"/>
      <c r="J173" s="306"/>
      <c r="K173" s="306"/>
      <c r="L173" s="306"/>
      <c r="M173" s="306"/>
      <c r="N173" s="306"/>
      <c r="O173" s="306"/>
      <c r="P173" s="306"/>
      <c r="Q173" s="306"/>
      <c r="R173" s="306"/>
      <c r="S173" s="306"/>
      <c r="T173" s="306"/>
      <c r="U173" s="306"/>
      <c r="V173" s="306"/>
      <c r="W173" s="306"/>
      <c r="X173" s="306"/>
      <c r="Y173" s="306"/>
      <c r="Z173" s="306"/>
      <c r="AA173" s="306"/>
      <c r="AB173" s="306"/>
      <c r="AC173" s="306"/>
      <c r="AD173" s="306"/>
      <c r="AE173" s="306"/>
      <c r="AF173" s="306"/>
      <c r="AG173" s="306"/>
      <c r="AH173" s="306"/>
      <c r="AI173" s="306"/>
      <c r="AJ173" s="306"/>
      <c r="AK173" s="306"/>
      <c r="AL173" s="306"/>
      <c r="AM173" s="306"/>
      <c r="AN173" s="306"/>
      <c r="AO173" s="306"/>
      <c r="AP173" s="306"/>
      <c r="AQ173" s="306"/>
      <c r="AR173" s="306"/>
      <c r="AS173" s="306"/>
      <c r="AT173" s="306"/>
      <c r="AU173" s="306"/>
      <c r="AV173" s="306"/>
      <c r="AW173" s="306"/>
      <c r="AX173" s="306"/>
      <c r="AY173" s="306"/>
      <c r="AZ173" s="306"/>
      <c r="BA173" s="306"/>
      <c r="BB173" s="306"/>
      <c r="BC173" s="306"/>
      <c r="BD173" s="306"/>
    </row>
    <row r="174" spans="1:56" s="307" customFormat="1" ht="26.25" customHeight="1" x14ac:dyDescent="0.3">
      <c r="A174" s="306"/>
      <c r="B174" s="294"/>
      <c r="C174" s="295" t="s">
        <v>686</v>
      </c>
      <c r="D174" s="297" t="s">
        <v>619</v>
      </c>
      <c r="E174" s="297">
        <v>15</v>
      </c>
      <c r="F174" s="319"/>
      <c r="G174" s="297" t="str">
        <f t="shared" si="3"/>
        <v/>
      </c>
      <c r="H174" s="306"/>
      <c r="I174" s="306"/>
      <c r="J174" s="306"/>
      <c r="K174" s="306"/>
      <c r="L174" s="306"/>
      <c r="M174" s="306"/>
      <c r="N174" s="306"/>
      <c r="O174" s="306"/>
      <c r="P174" s="306"/>
      <c r="Q174" s="306"/>
      <c r="R174" s="306"/>
      <c r="S174" s="306"/>
      <c r="T174" s="306"/>
      <c r="U174" s="306"/>
      <c r="V174" s="306"/>
      <c r="W174" s="306"/>
      <c r="X174" s="306"/>
      <c r="Y174" s="306"/>
      <c r="Z174" s="306"/>
      <c r="AA174" s="306"/>
      <c r="AB174" s="306"/>
      <c r="AC174" s="306"/>
      <c r="AD174" s="306"/>
      <c r="AE174" s="306"/>
      <c r="AF174" s="306"/>
      <c r="AG174" s="306"/>
      <c r="AH174" s="306"/>
      <c r="AI174" s="306"/>
      <c r="AJ174" s="306"/>
      <c r="AK174" s="306"/>
      <c r="AL174" s="306"/>
      <c r="AM174" s="306"/>
      <c r="AN174" s="306"/>
      <c r="AO174" s="306"/>
      <c r="AP174" s="306"/>
      <c r="AQ174" s="306"/>
      <c r="AR174" s="306"/>
      <c r="AS174" s="306"/>
      <c r="AT174" s="306"/>
      <c r="AU174" s="306"/>
      <c r="AV174" s="306"/>
      <c r="AW174" s="306"/>
      <c r="AX174" s="306"/>
      <c r="AY174" s="306"/>
      <c r="AZ174" s="306"/>
      <c r="BA174" s="306"/>
      <c r="BB174" s="306"/>
      <c r="BC174" s="306"/>
      <c r="BD174" s="306"/>
    </row>
    <row r="175" spans="1:56" s="307" customFormat="1" ht="35.25" customHeight="1" x14ac:dyDescent="0.3">
      <c r="A175" s="306"/>
      <c r="B175" s="294"/>
      <c r="C175" s="295" t="s">
        <v>687</v>
      </c>
      <c r="D175" s="297" t="s">
        <v>619</v>
      </c>
      <c r="E175" s="297">
        <v>6</v>
      </c>
      <c r="F175" s="319"/>
      <c r="G175" s="297" t="str">
        <f t="shared" si="3"/>
        <v/>
      </c>
      <c r="H175" s="306"/>
      <c r="I175" s="306"/>
      <c r="J175" s="306"/>
      <c r="K175" s="306"/>
      <c r="L175" s="306"/>
      <c r="M175" s="306"/>
      <c r="N175" s="306"/>
      <c r="O175" s="306"/>
      <c r="P175" s="306"/>
      <c r="Q175" s="306"/>
      <c r="R175" s="306"/>
      <c r="S175" s="306"/>
      <c r="T175" s="306"/>
      <c r="U175" s="306"/>
      <c r="V175" s="306"/>
      <c r="W175" s="306"/>
      <c r="X175" s="306"/>
      <c r="Y175" s="306"/>
      <c r="Z175" s="306"/>
      <c r="AA175" s="306"/>
      <c r="AB175" s="306"/>
      <c r="AC175" s="306"/>
      <c r="AD175" s="306"/>
      <c r="AE175" s="306"/>
      <c r="AF175" s="306"/>
      <c r="AG175" s="306"/>
      <c r="AH175" s="306"/>
      <c r="AI175" s="306"/>
      <c r="AJ175" s="306"/>
      <c r="AK175" s="306"/>
      <c r="AL175" s="306"/>
      <c r="AM175" s="306"/>
      <c r="AN175" s="306"/>
      <c r="AO175" s="306"/>
      <c r="AP175" s="306"/>
      <c r="AQ175" s="306"/>
      <c r="AR175" s="306"/>
      <c r="AS175" s="306"/>
      <c r="AT175" s="306"/>
      <c r="AU175" s="306"/>
      <c r="AV175" s="306"/>
      <c r="AW175" s="306"/>
      <c r="AX175" s="306"/>
      <c r="AY175" s="306"/>
      <c r="AZ175" s="306"/>
      <c r="BA175" s="306"/>
      <c r="BB175" s="306"/>
      <c r="BC175" s="306"/>
      <c r="BD175" s="306"/>
    </row>
    <row r="176" spans="1:56" s="307" customFormat="1" ht="34.5" customHeight="1" x14ac:dyDescent="0.3">
      <c r="A176" s="306"/>
      <c r="B176" s="294"/>
      <c r="C176" s="295" t="s">
        <v>688</v>
      </c>
      <c r="D176" s="297" t="s">
        <v>619</v>
      </c>
      <c r="E176" s="297">
        <v>3</v>
      </c>
      <c r="F176" s="319"/>
      <c r="G176" s="297" t="str">
        <f t="shared" si="3"/>
        <v/>
      </c>
      <c r="H176" s="306"/>
      <c r="I176" s="306"/>
      <c r="J176" s="306"/>
      <c r="K176" s="306"/>
      <c r="L176" s="306"/>
      <c r="M176" s="306"/>
      <c r="N176" s="306"/>
      <c r="O176" s="306"/>
      <c r="P176" s="306"/>
      <c r="Q176" s="306"/>
      <c r="R176" s="306"/>
      <c r="S176" s="306"/>
      <c r="T176" s="306"/>
      <c r="U176" s="306"/>
      <c r="V176" s="306"/>
      <c r="W176" s="306"/>
      <c r="X176" s="306"/>
      <c r="Y176" s="306"/>
      <c r="Z176" s="306"/>
      <c r="AA176" s="306"/>
      <c r="AB176" s="306"/>
      <c r="AC176" s="306"/>
      <c r="AD176" s="306"/>
      <c r="AE176" s="306"/>
      <c r="AF176" s="306"/>
      <c r="AG176" s="306"/>
      <c r="AH176" s="306"/>
      <c r="AI176" s="306"/>
      <c r="AJ176" s="306"/>
      <c r="AK176" s="306"/>
      <c r="AL176" s="306"/>
      <c r="AM176" s="306"/>
      <c r="AN176" s="306"/>
      <c r="AO176" s="306"/>
      <c r="AP176" s="306"/>
      <c r="AQ176" s="306"/>
      <c r="AR176" s="306"/>
      <c r="AS176" s="306"/>
      <c r="AT176" s="306"/>
      <c r="AU176" s="306"/>
      <c r="AV176" s="306"/>
      <c r="AW176" s="306"/>
      <c r="AX176" s="306"/>
      <c r="AY176" s="306"/>
      <c r="AZ176" s="306"/>
      <c r="BA176" s="306"/>
      <c r="BB176" s="306"/>
      <c r="BC176" s="306"/>
      <c r="BD176" s="306"/>
    </row>
    <row r="177" spans="1:56" s="299" customFormat="1" ht="16.5" x14ac:dyDescent="0.3">
      <c r="A177" s="272"/>
      <c r="B177" s="294"/>
      <c r="C177" s="295"/>
      <c r="D177" s="297"/>
      <c r="E177" s="297"/>
      <c r="F177" s="263"/>
      <c r="G177" s="297"/>
      <c r="H177" s="298"/>
      <c r="I177" s="298"/>
      <c r="J177" s="298"/>
      <c r="K177" s="298"/>
      <c r="L177" s="298"/>
      <c r="M177" s="298"/>
      <c r="N177" s="298"/>
      <c r="O177" s="298"/>
      <c r="P177" s="298"/>
      <c r="Q177" s="298"/>
      <c r="R177" s="298"/>
      <c r="S177" s="298"/>
      <c r="T177" s="298"/>
      <c r="U177" s="298"/>
      <c r="V177" s="298"/>
      <c r="W177" s="298"/>
      <c r="X177" s="298"/>
      <c r="Y177" s="298"/>
      <c r="Z177" s="298"/>
      <c r="AA177" s="298"/>
      <c r="AB177" s="298"/>
      <c r="AC177" s="298"/>
      <c r="AD177" s="298"/>
      <c r="AE177" s="298"/>
      <c r="AF177" s="298"/>
      <c r="AG177" s="298"/>
      <c r="AH177" s="298"/>
      <c r="AI177" s="298"/>
      <c r="AJ177" s="298"/>
      <c r="AK177" s="298"/>
      <c r="AL177" s="298"/>
      <c r="AM177" s="298"/>
      <c r="AN177" s="298"/>
      <c r="AO177" s="298"/>
      <c r="AP177" s="298"/>
      <c r="AQ177" s="298"/>
      <c r="AR177" s="298"/>
      <c r="AS177" s="298"/>
      <c r="AT177" s="298"/>
      <c r="AU177" s="298"/>
      <c r="AV177" s="298"/>
      <c r="AW177" s="298"/>
      <c r="AX177" s="298"/>
      <c r="AY177" s="298"/>
      <c r="AZ177" s="298"/>
      <c r="BA177" s="298"/>
      <c r="BB177" s="298"/>
      <c r="BC177" s="298"/>
      <c r="BD177" s="298"/>
    </row>
    <row r="178" spans="1:56" s="299" customFormat="1" ht="189.75" customHeight="1" x14ac:dyDescent="0.3">
      <c r="A178" s="306"/>
      <c r="B178" s="294">
        <f>IF(C177="",MAX($B$1:B177)+1,"")</f>
        <v>5</v>
      </c>
      <c r="C178" s="295" t="s">
        <v>689</v>
      </c>
      <c r="D178" s="297" t="s">
        <v>619</v>
      </c>
      <c r="E178" s="297">
        <v>1</v>
      </c>
      <c r="F178" s="319"/>
      <c r="G178" s="297">
        <f>E178*F178</f>
        <v>0</v>
      </c>
      <c r="H178" s="298"/>
      <c r="I178" s="298"/>
      <c r="J178" s="298"/>
      <c r="K178" s="298"/>
      <c r="L178" s="298"/>
      <c r="M178" s="298"/>
      <c r="N178" s="298"/>
      <c r="O178" s="298"/>
      <c r="P178" s="298"/>
      <c r="Q178" s="298"/>
      <c r="R178" s="298"/>
      <c r="S178" s="298"/>
      <c r="T178" s="298"/>
      <c r="U178" s="298"/>
      <c r="V178" s="298"/>
      <c r="W178" s="298"/>
      <c r="X178" s="298"/>
      <c r="Y178" s="298"/>
      <c r="Z178" s="298"/>
      <c r="AA178" s="298"/>
      <c r="AB178" s="298"/>
      <c r="AC178" s="298"/>
      <c r="AD178" s="298"/>
      <c r="AE178" s="298"/>
      <c r="AF178" s="298"/>
      <c r="AG178" s="298"/>
      <c r="AH178" s="298"/>
      <c r="AI178" s="298"/>
      <c r="AJ178" s="298"/>
      <c r="AK178" s="298"/>
      <c r="AL178" s="298"/>
      <c r="AM178" s="298"/>
      <c r="AN178" s="298"/>
      <c r="AO178" s="298"/>
      <c r="AP178" s="298"/>
      <c r="AQ178" s="298"/>
      <c r="AR178" s="298"/>
      <c r="AS178" s="298"/>
      <c r="AT178" s="298"/>
      <c r="AU178" s="298"/>
      <c r="AV178" s="298"/>
      <c r="AW178" s="298"/>
      <c r="AX178" s="298"/>
      <c r="AY178" s="298"/>
      <c r="AZ178" s="298"/>
      <c r="BA178" s="298"/>
      <c r="BB178" s="298"/>
      <c r="BC178" s="298"/>
      <c r="BD178" s="298"/>
    </row>
    <row r="179" spans="1:56" s="299" customFormat="1" ht="16.5" x14ac:dyDescent="0.3">
      <c r="A179" s="272"/>
      <c r="B179" s="294"/>
      <c r="C179" s="295"/>
      <c r="D179" s="297"/>
      <c r="E179" s="297"/>
      <c r="F179" s="263"/>
      <c r="G179" s="297"/>
      <c r="H179" s="298"/>
      <c r="I179" s="298"/>
      <c r="J179" s="298"/>
      <c r="K179" s="298"/>
      <c r="L179" s="298"/>
      <c r="M179" s="298"/>
      <c r="N179" s="298"/>
      <c r="O179" s="298"/>
      <c r="P179" s="298"/>
      <c r="Q179" s="298"/>
      <c r="R179" s="298"/>
      <c r="S179" s="298"/>
      <c r="T179" s="298"/>
      <c r="U179" s="298"/>
      <c r="V179" s="298"/>
      <c r="W179" s="298"/>
      <c r="X179" s="298"/>
      <c r="Y179" s="298"/>
      <c r="Z179" s="298"/>
      <c r="AA179" s="298"/>
      <c r="AB179" s="298"/>
      <c r="AC179" s="298"/>
      <c r="AD179" s="298"/>
      <c r="AE179" s="298"/>
      <c r="AF179" s="298"/>
      <c r="AG179" s="298"/>
      <c r="AH179" s="298"/>
      <c r="AI179" s="298"/>
      <c r="AJ179" s="298"/>
      <c r="AK179" s="298"/>
      <c r="AL179" s="298"/>
      <c r="AM179" s="298"/>
      <c r="AN179" s="298"/>
      <c r="AO179" s="298"/>
      <c r="AP179" s="298"/>
      <c r="AQ179" s="298"/>
      <c r="AR179" s="298"/>
      <c r="AS179" s="298"/>
      <c r="AT179" s="298"/>
      <c r="AU179" s="298"/>
      <c r="AV179" s="298"/>
      <c r="AW179" s="298"/>
      <c r="AX179" s="298"/>
      <c r="AY179" s="298"/>
      <c r="AZ179" s="298"/>
      <c r="BA179" s="298"/>
      <c r="BB179" s="298"/>
      <c r="BC179" s="298"/>
      <c r="BD179" s="298"/>
    </row>
    <row r="180" spans="1:56" s="299" customFormat="1" ht="84" customHeight="1" x14ac:dyDescent="0.3">
      <c r="A180" s="306"/>
      <c r="B180" s="294">
        <f>IF(C179="",MAX($B$1:B179)+1,"")</f>
        <v>6</v>
      </c>
      <c r="C180" s="295" t="s">
        <v>690</v>
      </c>
      <c r="D180" s="297" t="s">
        <v>619</v>
      </c>
      <c r="E180" s="297">
        <v>1</v>
      </c>
      <c r="F180" s="319"/>
      <c r="G180" s="297">
        <f>E180*F180</f>
        <v>0</v>
      </c>
      <c r="H180" s="298"/>
      <c r="I180" s="298"/>
      <c r="J180" s="298"/>
      <c r="K180" s="298"/>
      <c r="L180" s="298"/>
      <c r="M180" s="298"/>
      <c r="N180" s="298"/>
      <c r="O180" s="298"/>
      <c r="P180" s="298"/>
      <c r="Q180" s="298"/>
      <c r="R180" s="298"/>
      <c r="S180" s="298"/>
      <c r="T180" s="298"/>
      <c r="U180" s="298"/>
      <c r="V180" s="298"/>
      <c r="W180" s="298"/>
      <c r="X180" s="298"/>
      <c r="Y180" s="298"/>
      <c r="Z180" s="298"/>
      <c r="AA180" s="298"/>
      <c r="AB180" s="298"/>
      <c r="AC180" s="298"/>
      <c r="AD180" s="298"/>
      <c r="AE180" s="298"/>
      <c r="AF180" s="298"/>
      <c r="AG180" s="298"/>
      <c r="AH180" s="298"/>
      <c r="AI180" s="298"/>
      <c r="AJ180" s="298"/>
      <c r="AK180" s="298"/>
      <c r="AL180" s="298"/>
      <c r="AM180" s="298"/>
      <c r="AN180" s="298"/>
      <c r="AO180" s="298"/>
      <c r="AP180" s="298"/>
      <c r="AQ180" s="298"/>
      <c r="AR180" s="298"/>
      <c r="AS180" s="298"/>
      <c r="AT180" s="298"/>
      <c r="AU180" s="298"/>
      <c r="AV180" s="298"/>
      <c r="AW180" s="298"/>
      <c r="AX180" s="298"/>
      <c r="AY180" s="298"/>
      <c r="AZ180" s="298"/>
      <c r="BA180" s="298"/>
      <c r="BB180" s="298"/>
      <c r="BC180" s="298"/>
      <c r="BD180" s="298"/>
    </row>
    <row r="181" spans="1:56" s="299" customFormat="1" ht="16.5" x14ac:dyDescent="0.3">
      <c r="A181" s="272"/>
      <c r="B181" s="294"/>
      <c r="C181" s="295"/>
      <c r="D181" s="297"/>
      <c r="E181" s="297"/>
      <c r="F181" s="263"/>
      <c r="G181" s="297"/>
      <c r="H181" s="298"/>
      <c r="I181" s="298"/>
      <c r="J181" s="298"/>
      <c r="K181" s="298"/>
      <c r="L181" s="298"/>
      <c r="M181" s="298"/>
      <c r="N181" s="298"/>
      <c r="O181" s="298"/>
      <c r="P181" s="298"/>
      <c r="Q181" s="298"/>
      <c r="R181" s="298"/>
      <c r="S181" s="298"/>
      <c r="T181" s="298"/>
      <c r="U181" s="298"/>
      <c r="V181" s="298"/>
      <c r="W181" s="298"/>
      <c r="X181" s="298"/>
      <c r="Y181" s="298"/>
      <c r="Z181" s="298"/>
      <c r="AA181" s="298"/>
      <c r="AB181" s="298"/>
      <c r="AC181" s="298"/>
      <c r="AD181" s="298"/>
      <c r="AE181" s="298"/>
      <c r="AF181" s="298"/>
      <c r="AG181" s="298"/>
      <c r="AH181" s="298"/>
      <c r="AI181" s="298"/>
      <c r="AJ181" s="298"/>
      <c r="AK181" s="298"/>
      <c r="AL181" s="298"/>
      <c r="AM181" s="298"/>
      <c r="AN181" s="298"/>
      <c r="AO181" s="298"/>
      <c r="AP181" s="298"/>
      <c r="AQ181" s="298"/>
      <c r="AR181" s="298"/>
      <c r="AS181" s="298"/>
      <c r="AT181" s="298"/>
      <c r="AU181" s="298"/>
      <c r="AV181" s="298"/>
      <c r="AW181" s="298"/>
      <c r="AX181" s="298"/>
      <c r="AY181" s="298"/>
      <c r="AZ181" s="298"/>
      <c r="BA181" s="298"/>
      <c r="BB181" s="298"/>
      <c r="BC181" s="298"/>
      <c r="BD181" s="298"/>
    </row>
    <row r="182" spans="1:56" s="299" customFormat="1" ht="66" x14ac:dyDescent="0.3">
      <c r="A182" s="272"/>
      <c r="B182" s="294">
        <f>IF(C181="",MAX($B$1:B181)+1,"")</f>
        <v>7</v>
      </c>
      <c r="C182" s="295" t="s">
        <v>691</v>
      </c>
      <c r="D182" s="297" t="s">
        <v>619</v>
      </c>
      <c r="E182" s="297">
        <v>1</v>
      </c>
      <c r="F182" s="319"/>
      <c r="G182" s="297">
        <f>E182*F182</f>
        <v>0</v>
      </c>
      <c r="H182" s="298"/>
      <c r="I182" s="298"/>
      <c r="J182" s="298"/>
      <c r="K182" s="298"/>
      <c r="L182" s="298"/>
      <c r="M182" s="298"/>
      <c r="N182" s="298"/>
      <c r="O182" s="298"/>
      <c r="P182" s="298"/>
      <c r="Q182" s="298"/>
      <c r="R182" s="298"/>
      <c r="S182" s="298"/>
      <c r="T182" s="298"/>
      <c r="U182" s="298"/>
      <c r="V182" s="298"/>
      <c r="W182" s="298"/>
      <c r="X182" s="298"/>
      <c r="Y182" s="298"/>
      <c r="Z182" s="298"/>
      <c r="AA182" s="298"/>
      <c r="AB182" s="298"/>
      <c r="AC182" s="298"/>
      <c r="AD182" s="298"/>
      <c r="AE182" s="298"/>
      <c r="AF182" s="298"/>
      <c r="AG182" s="298"/>
      <c r="AH182" s="298"/>
      <c r="AI182" s="298"/>
      <c r="AJ182" s="298"/>
      <c r="AK182" s="298"/>
      <c r="AL182" s="298"/>
      <c r="AM182" s="298"/>
      <c r="AN182" s="298"/>
      <c r="AO182" s="298"/>
      <c r="AP182" s="298"/>
      <c r="AQ182" s="298"/>
      <c r="AR182" s="298"/>
      <c r="AS182" s="298"/>
      <c r="AT182" s="298"/>
      <c r="AU182" s="298"/>
      <c r="AV182" s="298"/>
      <c r="AW182" s="298"/>
      <c r="AX182" s="298"/>
      <c r="AY182" s="298"/>
      <c r="AZ182" s="298"/>
      <c r="BA182" s="298"/>
      <c r="BB182" s="298"/>
      <c r="BC182" s="298"/>
      <c r="BD182" s="298"/>
    </row>
    <row r="183" spans="1:56" s="299" customFormat="1" ht="16.5" x14ac:dyDescent="0.3">
      <c r="A183" s="272"/>
      <c r="B183" s="294"/>
      <c r="C183" s="295"/>
      <c r="D183" s="297"/>
      <c r="E183" s="297"/>
      <c r="F183" s="263"/>
      <c r="G183" s="297"/>
      <c r="H183" s="298"/>
      <c r="I183" s="298"/>
      <c r="J183" s="298"/>
      <c r="K183" s="298"/>
      <c r="L183" s="298"/>
      <c r="M183" s="298"/>
      <c r="N183" s="298"/>
      <c r="O183" s="298"/>
      <c r="P183" s="298"/>
      <c r="Q183" s="298"/>
      <c r="R183" s="298"/>
      <c r="S183" s="298"/>
      <c r="T183" s="298"/>
      <c r="U183" s="298"/>
      <c r="V183" s="298"/>
      <c r="W183" s="298"/>
      <c r="X183" s="298"/>
      <c r="Y183" s="298"/>
      <c r="Z183" s="298"/>
      <c r="AA183" s="298"/>
      <c r="AB183" s="298"/>
      <c r="AC183" s="298"/>
      <c r="AD183" s="298"/>
      <c r="AE183" s="298"/>
      <c r="AF183" s="298"/>
      <c r="AG183" s="298"/>
      <c r="AH183" s="298"/>
      <c r="AI183" s="298"/>
      <c r="AJ183" s="298"/>
      <c r="AK183" s="298"/>
      <c r="AL183" s="298"/>
      <c r="AM183" s="298"/>
      <c r="AN183" s="298"/>
      <c r="AO183" s="298"/>
      <c r="AP183" s="298"/>
      <c r="AQ183" s="298"/>
      <c r="AR183" s="298"/>
      <c r="AS183" s="298"/>
      <c r="AT183" s="298"/>
      <c r="AU183" s="298"/>
      <c r="AV183" s="298"/>
      <c r="AW183" s="298"/>
      <c r="AX183" s="298"/>
      <c r="AY183" s="298"/>
      <c r="AZ183" s="298"/>
      <c r="BA183" s="298"/>
      <c r="BB183" s="298"/>
      <c r="BC183" s="298"/>
      <c r="BD183" s="298"/>
    </row>
    <row r="184" spans="1:56" s="299" customFormat="1" ht="66.75" customHeight="1" x14ac:dyDescent="0.3">
      <c r="A184" s="272"/>
      <c r="B184" s="294">
        <f>IF(C183="",MAX($B$1:B183)+1,"")</f>
        <v>8</v>
      </c>
      <c r="C184" s="295" t="s">
        <v>957</v>
      </c>
      <c r="D184" s="297"/>
      <c r="E184" s="308"/>
      <c r="F184" s="266"/>
      <c r="G184" s="297">
        <f>(G46+G99+G167+SUM(G170:G182))*0.1</f>
        <v>0</v>
      </c>
      <c r="H184" s="298"/>
      <c r="I184" s="298"/>
      <c r="J184" s="298"/>
      <c r="K184" s="298"/>
      <c r="L184" s="298"/>
      <c r="M184" s="298"/>
      <c r="N184" s="298"/>
      <c r="O184" s="298"/>
      <c r="P184" s="298"/>
      <c r="Q184" s="298"/>
      <c r="R184" s="298"/>
      <c r="S184" s="298"/>
      <c r="T184" s="298"/>
      <c r="U184" s="298"/>
      <c r="V184" s="298"/>
      <c r="W184" s="298"/>
      <c r="X184" s="298"/>
      <c r="Y184" s="298"/>
      <c r="Z184" s="298"/>
      <c r="AA184" s="298"/>
      <c r="AB184" s="298"/>
      <c r="AC184" s="298"/>
      <c r="AD184" s="298"/>
      <c r="AE184" s="298"/>
      <c r="AF184" s="298"/>
      <c r="AG184" s="298"/>
      <c r="AH184" s="298"/>
      <c r="AI184" s="298"/>
      <c r="AJ184" s="298"/>
      <c r="AK184" s="298"/>
      <c r="AL184" s="298"/>
      <c r="AM184" s="298"/>
      <c r="AN184" s="298"/>
      <c r="AO184" s="298"/>
      <c r="AP184" s="298"/>
      <c r="AQ184" s="298"/>
      <c r="AR184" s="298"/>
      <c r="AS184" s="298"/>
      <c r="AT184" s="298"/>
      <c r="AU184" s="298"/>
      <c r="AV184" s="298"/>
      <c r="AW184" s="298"/>
      <c r="AX184" s="298"/>
      <c r="AY184" s="298"/>
      <c r="AZ184" s="298"/>
      <c r="BA184" s="298"/>
      <c r="BB184" s="298"/>
      <c r="BC184" s="298"/>
      <c r="BD184" s="298"/>
    </row>
    <row r="185" spans="1:56" s="310" customFormat="1" ht="7.5" customHeight="1" x14ac:dyDescent="0.3">
      <c r="A185" s="272"/>
      <c r="B185" s="273"/>
      <c r="C185" s="278"/>
      <c r="D185" s="309"/>
      <c r="E185" s="309"/>
      <c r="F185" s="267"/>
      <c r="G185" s="309"/>
      <c r="H185" s="272"/>
      <c r="I185" s="272"/>
      <c r="J185" s="272"/>
      <c r="K185" s="272"/>
      <c r="L185" s="272"/>
      <c r="M185" s="272"/>
      <c r="N185" s="272"/>
      <c r="O185" s="272"/>
      <c r="P185" s="272"/>
      <c r="Q185" s="272"/>
      <c r="R185" s="272"/>
      <c r="S185" s="272"/>
      <c r="T185" s="272"/>
      <c r="U185" s="272"/>
      <c r="V185" s="272"/>
      <c r="W185" s="272"/>
      <c r="X185" s="272"/>
      <c r="Y185" s="272"/>
      <c r="Z185" s="272"/>
      <c r="AA185" s="272"/>
      <c r="AB185" s="272"/>
      <c r="AC185" s="272"/>
      <c r="AD185" s="272"/>
      <c r="AE185" s="272"/>
      <c r="AF185" s="272"/>
      <c r="AG185" s="272"/>
      <c r="AH185" s="272"/>
      <c r="AI185" s="272"/>
      <c r="AJ185" s="272"/>
      <c r="AK185" s="272"/>
      <c r="AL185" s="272"/>
      <c r="AM185" s="272"/>
      <c r="AN185" s="272"/>
      <c r="AO185" s="272"/>
      <c r="AP185" s="272"/>
      <c r="AQ185" s="272"/>
      <c r="AR185" s="272"/>
      <c r="AS185" s="272"/>
      <c r="AT185" s="272"/>
      <c r="AU185" s="272"/>
      <c r="AV185" s="272"/>
      <c r="AW185" s="272"/>
      <c r="AX185" s="272"/>
      <c r="AY185" s="272"/>
      <c r="AZ185" s="272"/>
      <c r="BA185" s="272"/>
      <c r="BB185" s="272"/>
      <c r="BC185" s="272"/>
      <c r="BD185" s="272"/>
    </row>
    <row r="186" spans="1:56" s="310" customFormat="1" ht="23.25" customHeight="1" x14ac:dyDescent="0.25">
      <c r="A186" s="272"/>
      <c r="B186" s="273"/>
      <c r="C186" s="282" t="s">
        <v>692</v>
      </c>
      <c r="D186" s="311" t="s">
        <v>611</v>
      </c>
      <c r="E186" s="281"/>
      <c r="F186" s="268"/>
      <c r="G186" s="280">
        <f>G46+G99+G167+SUM(G170:G184)</f>
        <v>0</v>
      </c>
      <c r="H186" s="272"/>
      <c r="I186" s="272"/>
      <c r="J186" s="272"/>
      <c r="K186" s="272"/>
      <c r="L186" s="272"/>
      <c r="M186" s="272"/>
      <c r="N186" s="272"/>
      <c r="O186" s="272"/>
      <c r="P186" s="272"/>
      <c r="Q186" s="272"/>
      <c r="R186" s="272"/>
      <c r="S186" s="272"/>
      <c r="T186" s="272"/>
      <c r="U186" s="272"/>
      <c r="V186" s="272"/>
      <c r="W186" s="272"/>
      <c r="X186" s="272"/>
      <c r="Y186" s="272"/>
      <c r="Z186" s="272"/>
      <c r="AA186" s="272"/>
      <c r="AB186" s="272"/>
      <c r="AC186" s="272"/>
      <c r="AD186" s="272"/>
      <c r="AE186" s="272"/>
      <c r="AF186" s="272"/>
      <c r="AG186" s="272"/>
      <c r="AH186" s="272"/>
      <c r="AI186" s="272"/>
      <c r="AJ186" s="272"/>
      <c r="AK186" s="272"/>
      <c r="AL186" s="272"/>
      <c r="AM186" s="272"/>
      <c r="AN186" s="272"/>
      <c r="AO186" s="272"/>
      <c r="AP186" s="272"/>
      <c r="AQ186" s="272"/>
      <c r="AR186" s="272"/>
      <c r="AS186" s="272"/>
      <c r="AT186" s="272"/>
      <c r="AU186" s="272"/>
      <c r="AV186" s="272"/>
      <c r="AW186" s="272"/>
      <c r="AX186" s="272"/>
      <c r="AY186" s="272"/>
      <c r="AZ186" s="272"/>
      <c r="BA186" s="272"/>
      <c r="BB186" s="272"/>
      <c r="BC186" s="272"/>
      <c r="BD186" s="272"/>
    </row>
    <row r="187" spans="1:56" s="310" customFormat="1" ht="16.5" x14ac:dyDescent="0.25">
      <c r="A187" s="272"/>
      <c r="B187" s="273"/>
      <c r="C187" s="282"/>
      <c r="D187" s="311"/>
      <c r="E187" s="281"/>
      <c r="F187" s="268"/>
      <c r="G187" s="280"/>
      <c r="H187" s="272"/>
      <c r="I187" s="272"/>
      <c r="J187" s="272"/>
      <c r="K187" s="272"/>
      <c r="L187" s="272"/>
      <c r="M187" s="272"/>
      <c r="N187" s="272"/>
      <c r="O187" s="272"/>
      <c r="P187" s="272"/>
      <c r="Q187" s="272"/>
      <c r="R187" s="272"/>
      <c r="S187" s="272"/>
      <c r="T187" s="272"/>
      <c r="U187" s="272"/>
      <c r="V187" s="272"/>
      <c r="W187" s="272"/>
      <c r="X187" s="272"/>
      <c r="Y187" s="272"/>
      <c r="Z187" s="272"/>
      <c r="AA187" s="272"/>
      <c r="AB187" s="272"/>
      <c r="AC187" s="272"/>
      <c r="AD187" s="272"/>
      <c r="AE187" s="272"/>
      <c r="AF187" s="272"/>
      <c r="AG187" s="272"/>
      <c r="AH187" s="272"/>
      <c r="AI187" s="272"/>
      <c r="AJ187" s="272"/>
      <c r="AK187" s="272"/>
      <c r="AL187" s="272"/>
      <c r="AM187" s="272"/>
      <c r="AN187" s="272"/>
      <c r="AO187" s="272"/>
      <c r="AP187" s="272"/>
      <c r="AQ187" s="272"/>
      <c r="AR187" s="272"/>
      <c r="AS187" s="272"/>
      <c r="AT187" s="272"/>
      <c r="AU187" s="272"/>
      <c r="AV187" s="272"/>
      <c r="AW187" s="272"/>
      <c r="AX187" s="272"/>
      <c r="AY187" s="272"/>
      <c r="AZ187" s="272"/>
      <c r="BA187" s="272"/>
      <c r="BB187" s="272"/>
      <c r="BC187" s="272"/>
      <c r="BD187" s="272"/>
    </row>
    <row r="188" spans="1:56" s="310" customFormat="1" ht="16.5" x14ac:dyDescent="0.25">
      <c r="A188" s="272"/>
      <c r="B188" s="273"/>
      <c r="C188" s="282"/>
      <c r="D188" s="311"/>
      <c r="E188" s="281"/>
      <c r="F188" s="268"/>
      <c r="G188" s="280"/>
      <c r="H188" s="272"/>
      <c r="I188" s="272"/>
      <c r="J188" s="272"/>
      <c r="K188" s="272"/>
      <c r="L188" s="272"/>
      <c r="M188" s="272"/>
      <c r="N188" s="272"/>
      <c r="O188" s="272"/>
      <c r="P188" s="272"/>
      <c r="Q188" s="272"/>
      <c r="R188" s="272"/>
      <c r="S188" s="272"/>
      <c r="T188" s="272"/>
      <c r="U188" s="272"/>
      <c r="V188" s="272"/>
      <c r="W188" s="272"/>
      <c r="X188" s="272"/>
      <c r="Y188" s="272"/>
      <c r="Z188" s="272"/>
      <c r="AA188" s="272"/>
      <c r="AB188" s="272"/>
      <c r="AC188" s="272"/>
      <c r="AD188" s="272"/>
      <c r="AE188" s="272"/>
      <c r="AF188" s="272"/>
      <c r="AG188" s="272"/>
      <c r="AH188" s="272"/>
      <c r="AI188" s="272"/>
      <c r="AJ188" s="272"/>
      <c r="AK188" s="272"/>
      <c r="AL188" s="272"/>
      <c r="AM188" s="272"/>
      <c r="AN188" s="272"/>
      <c r="AO188" s="272"/>
      <c r="AP188" s="272"/>
      <c r="AQ188" s="272"/>
      <c r="AR188" s="272"/>
      <c r="AS188" s="272"/>
      <c r="AT188" s="272"/>
      <c r="AU188" s="272"/>
      <c r="AV188" s="272"/>
      <c r="AW188" s="272"/>
      <c r="AX188" s="272"/>
      <c r="AY188" s="272"/>
      <c r="AZ188" s="272"/>
      <c r="BA188" s="272"/>
      <c r="BB188" s="272"/>
      <c r="BC188" s="272"/>
      <c r="BD188" s="272"/>
    </row>
    <row r="189" spans="1:56" s="277" customFormat="1" ht="22.5" customHeight="1" x14ac:dyDescent="0.3">
      <c r="A189" s="272"/>
      <c r="B189" s="273"/>
      <c r="C189" s="282" t="s">
        <v>693</v>
      </c>
      <c r="D189" s="276"/>
      <c r="E189" s="275"/>
      <c r="F189" s="262"/>
      <c r="G189" s="276"/>
      <c r="H189" s="272"/>
      <c r="I189" s="272"/>
      <c r="J189" s="272"/>
      <c r="K189" s="272"/>
      <c r="L189" s="272"/>
      <c r="M189" s="272"/>
      <c r="N189" s="272"/>
      <c r="O189" s="272"/>
      <c r="P189" s="272"/>
      <c r="Q189" s="272"/>
      <c r="R189" s="272"/>
      <c r="S189" s="272"/>
      <c r="T189" s="272"/>
      <c r="U189" s="272"/>
      <c r="V189" s="272"/>
      <c r="W189" s="272"/>
      <c r="X189" s="272"/>
      <c r="Y189" s="272"/>
      <c r="Z189" s="272"/>
      <c r="AA189" s="272"/>
      <c r="AB189" s="272"/>
      <c r="AC189" s="272"/>
      <c r="AD189" s="272"/>
      <c r="AE189" s="272"/>
      <c r="AF189" s="272"/>
      <c r="AG189" s="272"/>
      <c r="AH189" s="272"/>
      <c r="AI189" s="272"/>
      <c r="AJ189" s="272"/>
      <c r="AK189" s="272"/>
      <c r="AL189" s="272"/>
      <c r="AM189" s="272"/>
      <c r="AN189" s="272"/>
      <c r="AO189" s="272"/>
      <c r="AP189" s="272"/>
      <c r="AQ189" s="272"/>
      <c r="AR189" s="272"/>
      <c r="AS189" s="272"/>
      <c r="AT189" s="272"/>
      <c r="AU189" s="272"/>
      <c r="AV189" s="272"/>
      <c r="AW189" s="272"/>
      <c r="AX189" s="272"/>
      <c r="AY189" s="272"/>
      <c r="AZ189" s="272"/>
      <c r="BA189" s="272"/>
      <c r="BB189" s="272"/>
      <c r="BC189" s="272"/>
      <c r="BD189" s="272"/>
    </row>
    <row r="190" spans="1:56" s="277" customFormat="1" ht="14.25" customHeight="1" x14ac:dyDescent="0.3">
      <c r="A190" s="272"/>
      <c r="B190" s="294" t="str">
        <f>IF(C189="",MAX($B$1:B189)+1,"")</f>
        <v/>
      </c>
      <c r="C190" s="295"/>
      <c r="D190" s="297"/>
      <c r="E190" s="297"/>
      <c r="F190" s="263"/>
      <c r="G190" s="297"/>
      <c r="H190" s="272"/>
      <c r="I190" s="272"/>
      <c r="J190" s="272"/>
      <c r="K190" s="272"/>
      <c r="L190" s="272"/>
      <c r="M190" s="272"/>
      <c r="N190" s="272"/>
      <c r="O190" s="272"/>
      <c r="P190" s="272"/>
      <c r="Q190" s="272"/>
      <c r="R190" s="272"/>
      <c r="S190" s="272"/>
      <c r="T190" s="272"/>
      <c r="U190" s="272"/>
      <c r="V190" s="272"/>
      <c r="W190" s="272"/>
      <c r="X190" s="272"/>
      <c r="Y190" s="272"/>
      <c r="Z190" s="272"/>
      <c r="AA190" s="272"/>
      <c r="AB190" s="272"/>
      <c r="AC190" s="272"/>
      <c r="AD190" s="272"/>
      <c r="AE190" s="272"/>
      <c r="AF190" s="272"/>
      <c r="AG190" s="272"/>
      <c r="AH190" s="272"/>
      <c r="AI190" s="272"/>
      <c r="AJ190" s="272"/>
      <c r="AK190" s="272"/>
      <c r="AL190" s="272"/>
      <c r="AM190" s="272"/>
      <c r="AN190" s="272"/>
      <c r="AO190" s="272"/>
      <c r="AP190" s="272"/>
      <c r="AQ190" s="272"/>
      <c r="AR190" s="272"/>
      <c r="AS190" s="272"/>
      <c r="AT190" s="272"/>
      <c r="AU190" s="272"/>
      <c r="AV190" s="272"/>
      <c r="AW190" s="272"/>
      <c r="AX190" s="272"/>
      <c r="AY190" s="272"/>
      <c r="AZ190" s="272"/>
      <c r="BA190" s="272"/>
      <c r="BB190" s="272"/>
      <c r="BC190" s="272"/>
      <c r="BD190" s="272"/>
    </row>
    <row r="191" spans="1:56" s="277" customFormat="1" ht="115.5" customHeight="1" x14ac:dyDescent="0.3">
      <c r="A191" s="272"/>
      <c r="B191" s="294">
        <f>IF(C1894="",MAX($B$1:B184)+1,"")</f>
        <v>9</v>
      </c>
      <c r="C191" s="295" t="s">
        <v>694</v>
      </c>
      <c r="D191" s="297" t="s">
        <v>619</v>
      </c>
      <c r="E191" s="297">
        <v>15</v>
      </c>
      <c r="F191" s="319"/>
      <c r="G191" s="297">
        <f>E191*F191</f>
        <v>0</v>
      </c>
      <c r="H191" s="272"/>
      <c r="I191" s="272"/>
      <c r="J191" s="272"/>
      <c r="K191" s="272"/>
      <c r="L191" s="272"/>
      <c r="M191" s="272"/>
      <c r="N191" s="272"/>
      <c r="O191" s="272"/>
      <c r="P191" s="272"/>
      <c r="Q191" s="272"/>
      <c r="R191" s="272"/>
      <c r="S191" s="272"/>
      <c r="T191" s="272"/>
      <c r="U191" s="272"/>
      <c r="V191" s="272"/>
      <c r="W191" s="272"/>
      <c r="X191" s="272"/>
      <c r="Y191" s="272"/>
      <c r="Z191" s="272"/>
      <c r="AA191" s="272"/>
      <c r="AB191" s="272"/>
      <c r="AC191" s="272"/>
      <c r="AD191" s="272"/>
      <c r="AE191" s="272"/>
      <c r="AF191" s="272"/>
      <c r="AG191" s="272"/>
      <c r="AH191" s="272"/>
      <c r="AI191" s="272"/>
      <c r="AJ191" s="272"/>
      <c r="AK191" s="272"/>
      <c r="AL191" s="272"/>
      <c r="AM191" s="272"/>
      <c r="AN191" s="272"/>
      <c r="AO191" s="272"/>
      <c r="AP191" s="272"/>
      <c r="AQ191" s="272"/>
      <c r="AR191" s="272"/>
      <c r="AS191" s="272"/>
      <c r="AT191" s="272"/>
      <c r="AU191" s="272"/>
      <c r="AV191" s="272"/>
      <c r="AW191" s="272"/>
      <c r="AX191" s="272"/>
      <c r="AY191" s="272"/>
      <c r="AZ191" s="272"/>
      <c r="BA191" s="272"/>
      <c r="BB191" s="272"/>
      <c r="BC191" s="272"/>
      <c r="BD191" s="272"/>
    </row>
    <row r="192" spans="1:56" s="277" customFormat="1" ht="14.25" customHeight="1" x14ac:dyDescent="0.3">
      <c r="A192" s="272"/>
      <c r="B192" s="294" t="str">
        <f>IF(C191="",MAX($B$1:B191)+1,"")</f>
        <v/>
      </c>
      <c r="C192" s="295"/>
      <c r="D192" s="297"/>
      <c r="E192" s="297"/>
      <c r="F192" s="263"/>
      <c r="G192" s="297"/>
      <c r="H192" s="272"/>
      <c r="I192" s="272"/>
      <c r="J192" s="272"/>
      <c r="K192" s="272"/>
      <c r="L192" s="272"/>
      <c r="M192" s="272"/>
      <c r="N192" s="272"/>
      <c r="O192" s="272"/>
      <c r="P192" s="272"/>
      <c r="Q192" s="272"/>
      <c r="R192" s="272"/>
      <c r="S192" s="272"/>
      <c r="T192" s="272"/>
      <c r="U192" s="272"/>
      <c r="V192" s="272"/>
      <c r="W192" s="272"/>
      <c r="X192" s="272"/>
      <c r="Y192" s="272"/>
      <c r="Z192" s="272"/>
      <c r="AA192" s="272"/>
      <c r="AB192" s="272"/>
      <c r="AC192" s="272"/>
      <c r="AD192" s="272"/>
      <c r="AE192" s="272"/>
      <c r="AF192" s="272"/>
      <c r="AG192" s="272"/>
      <c r="AH192" s="272"/>
      <c r="AI192" s="272"/>
      <c r="AJ192" s="272"/>
      <c r="AK192" s="272"/>
      <c r="AL192" s="272"/>
      <c r="AM192" s="272"/>
      <c r="AN192" s="272"/>
      <c r="AO192" s="272"/>
      <c r="AP192" s="272"/>
      <c r="AQ192" s="272"/>
      <c r="AR192" s="272"/>
      <c r="AS192" s="272"/>
      <c r="AT192" s="272"/>
      <c r="AU192" s="272"/>
      <c r="AV192" s="272"/>
      <c r="AW192" s="272"/>
      <c r="AX192" s="272"/>
      <c r="AY192" s="272"/>
      <c r="AZ192" s="272"/>
      <c r="BA192" s="272"/>
      <c r="BB192" s="272"/>
      <c r="BC192" s="272"/>
      <c r="BD192" s="272"/>
    </row>
    <row r="193" spans="1:56" s="277" customFormat="1" ht="126" customHeight="1" x14ac:dyDescent="0.3">
      <c r="A193" s="272"/>
      <c r="B193" s="294">
        <f>IF(C192="",MAX($B$1:B192)+1,"")</f>
        <v>10</v>
      </c>
      <c r="C193" s="295" t="s">
        <v>695</v>
      </c>
      <c r="D193" s="297" t="s">
        <v>619</v>
      </c>
      <c r="E193" s="297">
        <v>6</v>
      </c>
      <c r="F193" s="319"/>
      <c r="G193" s="297">
        <f t="shared" ref="G193:G201" si="4">E193*F193</f>
        <v>0</v>
      </c>
      <c r="H193" s="272"/>
      <c r="I193" s="272"/>
      <c r="J193" s="272"/>
      <c r="K193" s="272"/>
      <c r="L193" s="272"/>
      <c r="M193" s="272"/>
      <c r="N193" s="272"/>
      <c r="O193" s="272"/>
      <c r="P193" s="272"/>
      <c r="Q193" s="272"/>
      <c r="R193" s="272"/>
      <c r="S193" s="272"/>
      <c r="T193" s="272"/>
      <c r="U193" s="272"/>
      <c r="V193" s="272"/>
      <c r="W193" s="272"/>
      <c r="X193" s="272"/>
      <c r="Y193" s="272"/>
      <c r="Z193" s="272"/>
      <c r="AA193" s="272"/>
      <c r="AB193" s="272"/>
      <c r="AC193" s="272"/>
      <c r="AD193" s="272"/>
      <c r="AE193" s="272"/>
      <c r="AF193" s="272"/>
      <c r="AG193" s="272"/>
      <c r="AH193" s="272"/>
      <c r="AI193" s="272"/>
      <c r="AJ193" s="272"/>
      <c r="AK193" s="272"/>
      <c r="AL193" s="272"/>
      <c r="AM193" s="272"/>
      <c r="AN193" s="272"/>
      <c r="AO193" s="272"/>
      <c r="AP193" s="272"/>
      <c r="AQ193" s="272"/>
      <c r="AR193" s="272"/>
      <c r="AS193" s="272"/>
      <c r="AT193" s="272"/>
      <c r="AU193" s="272"/>
      <c r="AV193" s="272"/>
      <c r="AW193" s="272"/>
      <c r="AX193" s="272"/>
      <c r="AY193" s="272"/>
      <c r="AZ193" s="272"/>
      <c r="BA193" s="272"/>
      <c r="BB193" s="272"/>
      <c r="BC193" s="272"/>
      <c r="BD193" s="272"/>
    </row>
    <row r="194" spans="1:56" s="277" customFormat="1" ht="14.25" customHeight="1" x14ac:dyDescent="0.3">
      <c r="A194" s="272"/>
      <c r="B194" s="294" t="str">
        <f>IF(C193="",MAX($B$1:B193)+1,"")</f>
        <v/>
      </c>
      <c r="C194" s="295"/>
      <c r="D194" s="297"/>
      <c r="E194" s="297"/>
      <c r="F194" s="263"/>
      <c r="G194" s="297"/>
      <c r="H194" s="272"/>
      <c r="I194" s="272"/>
      <c r="J194" s="272"/>
      <c r="K194" s="272"/>
      <c r="L194" s="272"/>
      <c r="M194" s="272"/>
      <c r="N194" s="272"/>
      <c r="O194" s="272"/>
      <c r="P194" s="272"/>
      <c r="Q194" s="272"/>
      <c r="R194" s="272"/>
      <c r="S194" s="272"/>
      <c r="T194" s="272"/>
      <c r="U194" s="272"/>
      <c r="V194" s="272"/>
      <c r="W194" s="272"/>
      <c r="X194" s="272"/>
      <c r="Y194" s="272"/>
      <c r="Z194" s="272"/>
      <c r="AA194" s="272"/>
      <c r="AB194" s="272"/>
      <c r="AC194" s="272"/>
      <c r="AD194" s="272"/>
      <c r="AE194" s="272"/>
      <c r="AF194" s="272"/>
      <c r="AG194" s="272"/>
      <c r="AH194" s="272"/>
      <c r="AI194" s="272"/>
      <c r="AJ194" s="272"/>
      <c r="AK194" s="272"/>
      <c r="AL194" s="272"/>
      <c r="AM194" s="272"/>
      <c r="AN194" s="272"/>
      <c r="AO194" s="272"/>
      <c r="AP194" s="272"/>
      <c r="AQ194" s="272"/>
      <c r="AR194" s="272"/>
      <c r="AS194" s="272"/>
      <c r="AT194" s="272"/>
      <c r="AU194" s="272"/>
      <c r="AV194" s="272"/>
      <c r="AW194" s="272"/>
      <c r="AX194" s="272"/>
      <c r="AY194" s="272"/>
      <c r="AZ194" s="272"/>
      <c r="BA194" s="272"/>
      <c r="BB194" s="272"/>
      <c r="BC194" s="272"/>
      <c r="BD194" s="272"/>
    </row>
    <row r="195" spans="1:56" s="277" customFormat="1" ht="80.25" customHeight="1" x14ac:dyDescent="0.3">
      <c r="A195" s="272"/>
      <c r="B195" s="294">
        <f>IF(C194="",MAX($B$1:B194)+1,"")</f>
        <v>11</v>
      </c>
      <c r="C195" s="295" t="s">
        <v>696</v>
      </c>
      <c r="D195" s="297" t="s">
        <v>619</v>
      </c>
      <c r="E195" s="297">
        <v>3</v>
      </c>
      <c r="F195" s="319"/>
      <c r="G195" s="297">
        <f t="shared" si="4"/>
        <v>0</v>
      </c>
      <c r="H195" s="272"/>
      <c r="I195" s="272"/>
      <c r="J195" s="272"/>
      <c r="K195" s="272"/>
      <c r="L195" s="272"/>
      <c r="M195" s="272"/>
      <c r="N195" s="272"/>
      <c r="O195" s="272"/>
      <c r="P195" s="272"/>
      <c r="Q195" s="272"/>
      <c r="R195" s="272"/>
      <c r="S195" s="272"/>
      <c r="T195" s="272"/>
      <c r="U195" s="272"/>
      <c r="V195" s="272"/>
      <c r="W195" s="272"/>
      <c r="X195" s="272"/>
      <c r="Y195" s="272"/>
      <c r="Z195" s="272"/>
      <c r="AA195" s="272"/>
      <c r="AB195" s="272"/>
      <c r="AC195" s="272"/>
      <c r="AD195" s="272"/>
      <c r="AE195" s="272"/>
      <c r="AF195" s="272"/>
      <c r="AG195" s="272"/>
      <c r="AH195" s="272"/>
      <c r="AI195" s="272"/>
      <c r="AJ195" s="272"/>
      <c r="AK195" s="272"/>
      <c r="AL195" s="272"/>
      <c r="AM195" s="272"/>
      <c r="AN195" s="272"/>
      <c r="AO195" s="272"/>
      <c r="AP195" s="272"/>
      <c r="AQ195" s="272"/>
      <c r="AR195" s="272"/>
      <c r="AS195" s="272"/>
      <c r="AT195" s="272"/>
      <c r="AU195" s="272"/>
      <c r="AV195" s="272"/>
      <c r="AW195" s="272"/>
      <c r="AX195" s="272"/>
      <c r="AY195" s="272"/>
      <c r="AZ195" s="272"/>
      <c r="BA195" s="272"/>
      <c r="BB195" s="272"/>
      <c r="BC195" s="272"/>
      <c r="BD195" s="272"/>
    </row>
    <row r="196" spans="1:56" s="277" customFormat="1" ht="16.5" x14ac:dyDescent="0.3">
      <c r="A196" s="272"/>
      <c r="B196" s="294" t="str">
        <f>IF(C195="",MAX($B$1:B195)+1,"")</f>
        <v/>
      </c>
      <c r="C196" s="295"/>
      <c r="D196" s="297"/>
      <c r="E196" s="297"/>
      <c r="F196" s="263"/>
      <c r="G196" s="297"/>
      <c r="H196" s="272"/>
      <c r="I196" s="272"/>
      <c r="J196" s="272"/>
      <c r="K196" s="272"/>
      <c r="L196" s="272"/>
      <c r="M196" s="272"/>
      <c r="N196" s="272"/>
      <c r="O196" s="272"/>
      <c r="P196" s="272"/>
      <c r="Q196" s="272"/>
      <c r="R196" s="272"/>
      <c r="S196" s="272"/>
      <c r="T196" s="272"/>
      <c r="U196" s="272"/>
      <c r="V196" s="272"/>
      <c r="W196" s="272"/>
      <c r="X196" s="272"/>
      <c r="Y196" s="272"/>
      <c r="Z196" s="272"/>
      <c r="AA196" s="272"/>
      <c r="AB196" s="272"/>
      <c r="AC196" s="272"/>
      <c r="AD196" s="272"/>
      <c r="AE196" s="272"/>
      <c r="AF196" s="272"/>
      <c r="AG196" s="272"/>
      <c r="AH196" s="272"/>
      <c r="AI196" s="272"/>
      <c r="AJ196" s="272"/>
      <c r="AK196" s="272"/>
      <c r="AL196" s="272"/>
      <c r="AM196" s="272"/>
      <c r="AN196" s="272"/>
      <c r="AO196" s="272"/>
      <c r="AP196" s="272"/>
      <c r="AQ196" s="272"/>
      <c r="AR196" s="272"/>
      <c r="AS196" s="272"/>
      <c r="AT196" s="272"/>
      <c r="AU196" s="272"/>
      <c r="AV196" s="272"/>
      <c r="AW196" s="272"/>
      <c r="AX196" s="272"/>
      <c r="AY196" s="272"/>
      <c r="AZ196" s="272"/>
      <c r="BA196" s="272"/>
      <c r="BB196" s="272"/>
      <c r="BC196" s="272"/>
      <c r="BD196" s="272"/>
    </row>
    <row r="197" spans="1:56" s="277" customFormat="1" ht="115.5" customHeight="1" x14ac:dyDescent="0.3">
      <c r="A197" s="272"/>
      <c r="B197" s="294">
        <f>IF(C196="",MAX($B$1:B196)+1,"")</f>
        <v>12</v>
      </c>
      <c r="C197" s="295" t="s">
        <v>925</v>
      </c>
      <c r="D197" s="297" t="s">
        <v>619</v>
      </c>
      <c r="E197" s="297">
        <v>2</v>
      </c>
      <c r="F197" s="319"/>
      <c r="G197" s="297">
        <f t="shared" si="4"/>
        <v>0</v>
      </c>
      <c r="H197" s="272"/>
      <c r="I197" s="272"/>
      <c r="J197" s="272"/>
      <c r="K197" s="272"/>
      <c r="L197" s="272"/>
      <c r="M197" s="272"/>
      <c r="N197" s="272"/>
      <c r="O197" s="272"/>
      <c r="P197" s="272"/>
      <c r="Q197" s="272"/>
      <c r="R197" s="272"/>
      <c r="S197" s="272"/>
      <c r="T197" s="272"/>
      <c r="U197" s="272"/>
      <c r="V197" s="272"/>
      <c r="W197" s="272"/>
      <c r="X197" s="272"/>
      <c r="Y197" s="272"/>
      <c r="Z197" s="272"/>
      <c r="AA197" s="272"/>
      <c r="AB197" s="272"/>
      <c r="AC197" s="272"/>
      <c r="AD197" s="272"/>
      <c r="AE197" s="272"/>
      <c r="AF197" s="272"/>
      <c r="AG197" s="272"/>
      <c r="AH197" s="272"/>
      <c r="AI197" s="272"/>
      <c r="AJ197" s="272"/>
      <c r="AK197" s="272"/>
      <c r="AL197" s="272"/>
      <c r="AM197" s="272"/>
      <c r="AN197" s="272"/>
      <c r="AO197" s="272"/>
      <c r="AP197" s="272"/>
      <c r="AQ197" s="272"/>
      <c r="AR197" s="272"/>
      <c r="AS197" s="272"/>
      <c r="AT197" s="272"/>
      <c r="AU197" s="272"/>
      <c r="AV197" s="272"/>
      <c r="AW197" s="272"/>
      <c r="AX197" s="272"/>
      <c r="AY197" s="272"/>
      <c r="AZ197" s="272"/>
      <c r="BA197" s="272"/>
      <c r="BB197" s="272"/>
      <c r="BC197" s="272"/>
      <c r="BD197" s="272"/>
    </row>
    <row r="198" spans="1:56" s="277" customFormat="1" ht="16.5" x14ac:dyDescent="0.3">
      <c r="A198" s="272"/>
      <c r="B198" s="294" t="str">
        <f>IF(C197="",MAX($B$1:B197)+1,"")</f>
        <v/>
      </c>
      <c r="C198" s="295"/>
      <c r="D198" s="297"/>
      <c r="E198" s="297"/>
      <c r="F198" s="263"/>
      <c r="G198" s="297"/>
      <c r="H198" s="272"/>
      <c r="I198" s="272"/>
      <c r="J198" s="272"/>
      <c r="K198" s="272"/>
      <c r="L198" s="272"/>
      <c r="M198" s="272"/>
      <c r="N198" s="272"/>
      <c r="O198" s="272"/>
      <c r="P198" s="272"/>
      <c r="Q198" s="272"/>
      <c r="R198" s="272"/>
      <c r="S198" s="272"/>
      <c r="T198" s="272"/>
      <c r="U198" s="272"/>
      <c r="V198" s="272"/>
      <c r="W198" s="272"/>
      <c r="X198" s="272"/>
      <c r="Y198" s="272"/>
      <c r="Z198" s="272"/>
      <c r="AA198" s="272"/>
      <c r="AB198" s="272"/>
      <c r="AC198" s="272"/>
      <c r="AD198" s="272"/>
      <c r="AE198" s="272"/>
      <c r="AF198" s="272"/>
      <c r="AG198" s="272"/>
      <c r="AH198" s="272"/>
      <c r="AI198" s="272"/>
      <c r="AJ198" s="272"/>
      <c r="AK198" s="272"/>
      <c r="AL198" s="272"/>
      <c r="AM198" s="272"/>
      <c r="AN198" s="272"/>
      <c r="AO198" s="272"/>
      <c r="AP198" s="272"/>
      <c r="AQ198" s="272"/>
      <c r="AR198" s="272"/>
      <c r="AS198" s="272"/>
      <c r="AT198" s="272"/>
      <c r="AU198" s="272"/>
      <c r="AV198" s="272"/>
      <c r="AW198" s="272"/>
      <c r="AX198" s="272"/>
      <c r="AY198" s="272"/>
      <c r="AZ198" s="272"/>
      <c r="BA198" s="272"/>
      <c r="BB198" s="272"/>
      <c r="BC198" s="272"/>
      <c r="BD198" s="272"/>
    </row>
    <row r="199" spans="1:56" s="277" customFormat="1" ht="114.75" customHeight="1" x14ac:dyDescent="0.3">
      <c r="A199" s="272"/>
      <c r="B199" s="294">
        <f>IF(C198="",MAX($B$1:B198)+1,"")</f>
        <v>13</v>
      </c>
      <c r="C199" s="295" t="s">
        <v>926</v>
      </c>
      <c r="D199" s="297" t="s">
        <v>619</v>
      </c>
      <c r="E199" s="297">
        <v>1</v>
      </c>
      <c r="F199" s="319"/>
      <c r="G199" s="297">
        <f t="shared" si="4"/>
        <v>0</v>
      </c>
      <c r="H199" s="272"/>
      <c r="I199" s="272"/>
      <c r="J199" s="272"/>
      <c r="K199" s="272"/>
      <c r="L199" s="272"/>
      <c r="M199" s="272"/>
      <c r="N199" s="272"/>
      <c r="O199" s="272"/>
      <c r="P199" s="272"/>
      <c r="Q199" s="272"/>
      <c r="R199" s="272"/>
      <c r="S199" s="272"/>
      <c r="T199" s="272"/>
      <c r="U199" s="272"/>
      <c r="V199" s="272"/>
      <c r="W199" s="272"/>
      <c r="X199" s="272"/>
      <c r="Y199" s="272"/>
      <c r="Z199" s="272"/>
      <c r="AA199" s="272"/>
      <c r="AB199" s="272"/>
      <c r="AC199" s="272"/>
      <c r="AD199" s="272"/>
      <c r="AE199" s="272"/>
      <c r="AF199" s="272"/>
      <c r="AG199" s="272"/>
      <c r="AH199" s="272"/>
      <c r="AI199" s="272"/>
      <c r="AJ199" s="272"/>
      <c r="AK199" s="272"/>
      <c r="AL199" s="272"/>
      <c r="AM199" s="272"/>
      <c r="AN199" s="272"/>
      <c r="AO199" s="272"/>
      <c r="AP199" s="272"/>
      <c r="AQ199" s="272"/>
      <c r="AR199" s="272"/>
      <c r="AS199" s="272"/>
      <c r="AT199" s="272"/>
      <c r="AU199" s="272"/>
      <c r="AV199" s="272"/>
      <c r="AW199" s="272"/>
      <c r="AX199" s="272"/>
      <c r="AY199" s="272"/>
      <c r="AZ199" s="272"/>
      <c r="BA199" s="272"/>
      <c r="BB199" s="272"/>
      <c r="BC199" s="272"/>
      <c r="BD199" s="272"/>
    </row>
    <row r="200" spans="1:56" s="277" customFormat="1" ht="16.5" x14ac:dyDescent="0.3">
      <c r="A200" s="272"/>
      <c r="B200" s="294" t="str">
        <f>IF(C197="",MAX($B$1:B197)+1,"")</f>
        <v/>
      </c>
      <c r="C200" s="295"/>
      <c r="D200" s="297"/>
      <c r="E200" s="297"/>
      <c r="F200" s="263"/>
      <c r="G200" s="297"/>
      <c r="H200" s="272"/>
      <c r="I200" s="272"/>
      <c r="J200" s="272"/>
      <c r="K200" s="272"/>
      <c r="L200" s="272"/>
      <c r="M200" s="272"/>
      <c r="N200" s="272"/>
      <c r="O200" s="272"/>
      <c r="P200" s="272"/>
      <c r="Q200" s="272"/>
      <c r="R200" s="272"/>
      <c r="S200" s="272"/>
      <c r="T200" s="272"/>
      <c r="U200" s="272"/>
      <c r="V200" s="272"/>
      <c r="W200" s="272"/>
      <c r="X200" s="272"/>
      <c r="Y200" s="272"/>
      <c r="Z200" s="272"/>
      <c r="AA200" s="272"/>
      <c r="AB200" s="272"/>
      <c r="AC200" s="272"/>
      <c r="AD200" s="272"/>
      <c r="AE200" s="272"/>
      <c r="AF200" s="272"/>
      <c r="AG200" s="272"/>
      <c r="AH200" s="272"/>
      <c r="AI200" s="272"/>
      <c r="AJ200" s="272"/>
      <c r="AK200" s="272"/>
      <c r="AL200" s="272"/>
      <c r="AM200" s="272"/>
      <c r="AN200" s="272"/>
      <c r="AO200" s="272"/>
      <c r="AP200" s="272"/>
      <c r="AQ200" s="272"/>
      <c r="AR200" s="272"/>
      <c r="AS200" s="272"/>
      <c r="AT200" s="272"/>
      <c r="AU200" s="272"/>
      <c r="AV200" s="272"/>
      <c r="AW200" s="272"/>
      <c r="AX200" s="272"/>
      <c r="AY200" s="272"/>
      <c r="AZ200" s="272"/>
      <c r="BA200" s="272"/>
      <c r="BB200" s="272"/>
      <c r="BC200" s="272"/>
      <c r="BD200" s="272"/>
    </row>
    <row r="201" spans="1:56" s="277" customFormat="1" ht="99.75" customHeight="1" x14ac:dyDescent="0.3">
      <c r="A201" s="272"/>
      <c r="B201" s="294">
        <f>IF(C200="",MAX($B$1:B200)+1,"")</f>
        <v>14</v>
      </c>
      <c r="C201" s="295" t="s">
        <v>697</v>
      </c>
      <c r="D201" s="297" t="s">
        <v>619</v>
      </c>
      <c r="E201" s="297">
        <v>4</v>
      </c>
      <c r="F201" s="319"/>
      <c r="G201" s="297">
        <f t="shared" si="4"/>
        <v>0</v>
      </c>
      <c r="H201" s="272"/>
      <c r="I201" s="272"/>
      <c r="J201" s="272"/>
      <c r="K201" s="272"/>
      <c r="L201" s="272"/>
      <c r="M201" s="272"/>
      <c r="N201" s="272"/>
      <c r="O201" s="272"/>
      <c r="P201" s="272"/>
      <c r="Q201" s="272"/>
      <c r="R201" s="272"/>
      <c r="S201" s="272"/>
      <c r="T201" s="272"/>
      <c r="U201" s="272"/>
      <c r="V201" s="272"/>
      <c r="W201" s="272"/>
      <c r="X201" s="272"/>
      <c r="Y201" s="272"/>
      <c r="Z201" s="272"/>
      <c r="AA201" s="272"/>
      <c r="AB201" s="272"/>
      <c r="AC201" s="272"/>
      <c r="AD201" s="272"/>
      <c r="AE201" s="272"/>
      <c r="AF201" s="272"/>
      <c r="AG201" s="272"/>
      <c r="AH201" s="272"/>
      <c r="AI201" s="272"/>
      <c r="AJ201" s="272"/>
      <c r="AK201" s="272"/>
      <c r="AL201" s="272"/>
      <c r="AM201" s="272"/>
      <c r="AN201" s="272"/>
      <c r="AO201" s="272"/>
      <c r="AP201" s="272"/>
      <c r="AQ201" s="272"/>
      <c r="AR201" s="272"/>
      <c r="AS201" s="272"/>
      <c r="AT201" s="272"/>
      <c r="AU201" s="272"/>
      <c r="AV201" s="272"/>
      <c r="AW201" s="272"/>
      <c r="AX201" s="272"/>
      <c r="AY201" s="272"/>
      <c r="AZ201" s="272"/>
      <c r="BA201" s="272"/>
      <c r="BB201" s="272"/>
      <c r="BC201" s="272"/>
      <c r="BD201" s="272"/>
    </row>
    <row r="202" spans="1:56" s="277" customFormat="1" ht="16.5" x14ac:dyDescent="0.3">
      <c r="A202" s="272"/>
      <c r="B202" s="294"/>
      <c r="C202" s="295"/>
      <c r="D202" s="297"/>
      <c r="E202" s="297"/>
      <c r="F202" s="263"/>
      <c r="G202" s="297"/>
      <c r="H202" s="272"/>
      <c r="I202" s="272"/>
      <c r="J202" s="272"/>
      <c r="K202" s="272"/>
      <c r="L202" s="272"/>
      <c r="M202" s="272"/>
      <c r="N202" s="272"/>
      <c r="O202" s="272"/>
      <c r="P202" s="272"/>
      <c r="Q202" s="272"/>
      <c r="R202" s="272"/>
      <c r="S202" s="272"/>
      <c r="T202" s="272"/>
      <c r="U202" s="272"/>
      <c r="V202" s="272"/>
      <c r="W202" s="272"/>
      <c r="X202" s="272"/>
      <c r="Y202" s="272"/>
      <c r="Z202" s="272"/>
      <c r="AA202" s="272"/>
      <c r="AB202" s="272"/>
      <c r="AC202" s="272"/>
      <c r="AD202" s="272"/>
      <c r="AE202" s="272"/>
      <c r="AF202" s="272"/>
      <c r="AG202" s="272"/>
      <c r="AH202" s="272"/>
      <c r="AI202" s="272"/>
      <c r="AJ202" s="272"/>
      <c r="AK202" s="272"/>
      <c r="AL202" s="272"/>
      <c r="AM202" s="272"/>
      <c r="AN202" s="272"/>
      <c r="AO202" s="272"/>
      <c r="AP202" s="272"/>
      <c r="AQ202" s="272"/>
      <c r="AR202" s="272"/>
      <c r="AS202" s="272"/>
      <c r="AT202" s="272"/>
      <c r="AU202" s="272"/>
      <c r="AV202" s="272"/>
      <c r="AW202" s="272"/>
      <c r="AX202" s="272"/>
      <c r="AY202" s="272"/>
      <c r="AZ202" s="272"/>
      <c r="BA202" s="272"/>
      <c r="BB202" s="272"/>
      <c r="BC202" s="272"/>
      <c r="BD202" s="272"/>
    </row>
    <row r="203" spans="1:56" s="299" customFormat="1" ht="75" customHeight="1" x14ac:dyDescent="0.3">
      <c r="A203" s="298"/>
      <c r="B203" s="294">
        <f>IF(C202="",MAX($B$1:B202)+1,"")</f>
        <v>15</v>
      </c>
      <c r="C203" s="295" t="s">
        <v>957</v>
      </c>
      <c r="D203" s="297"/>
      <c r="E203" s="308"/>
      <c r="F203" s="266"/>
      <c r="G203" s="297">
        <f>SUM(G191:G201)*0.1</f>
        <v>0</v>
      </c>
      <c r="H203" s="298"/>
      <c r="I203" s="298"/>
      <c r="J203" s="298"/>
      <c r="K203" s="298"/>
      <c r="L203" s="298"/>
      <c r="M203" s="298"/>
      <c r="N203" s="298"/>
      <c r="O203" s="298"/>
      <c r="P203" s="298"/>
      <c r="Q203" s="298"/>
      <c r="R203" s="298"/>
      <c r="S203" s="298"/>
      <c r="T203" s="298"/>
      <c r="U203" s="298"/>
      <c r="V203" s="298"/>
      <c r="W203" s="298"/>
      <c r="X203" s="298"/>
      <c r="Y203" s="298"/>
      <c r="Z203" s="298"/>
      <c r="AA203" s="298"/>
      <c r="AB203" s="298"/>
      <c r="AC203" s="298"/>
      <c r="AD203" s="298"/>
      <c r="AE203" s="298"/>
      <c r="AF203" s="298"/>
      <c r="AG203" s="298"/>
      <c r="AH203" s="298"/>
      <c r="AI203" s="298"/>
      <c r="AJ203" s="298"/>
      <c r="AK203" s="298"/>
      <c r="AL203" s="298"/>
      <c r="AM203" s="298"/>
      <c r="AN203" s="298"/>
      <c r="AO203" s="298"/>
      <c r="AP203" s="298"/>
      <c r="AQ203" s="298"/>
      <c r="AR203" s="298"/>
      <c r="AS203" s="298"/>
      <c r="AT203" s="298"/>
      <c r="AU203" s="298"/>
      <c r="AV203" s="298"/>
      <c r="AW203" s="298"/>
      <c r="AX203" s="298"/>
      <c r="AY203" s="298"/>
      <c r="AZ203" s="298"/>
      <c r="BA203" s="298"/>
      <c r="BB203" s="298"/>
      <c r="BC203" s="298"/>
      <c r="BD203" s="298"/>
    </row>
    <row r="204" spans="1:56" s="310" customFormat="1" ht="7.5" customHeight="1" x14ac:dyDescent="0.3">
      <c r="A204" s="272"/>
      <c r="B204" s="294"/>
      <c r="C204" s="295"/>
      <c r="D204" s="297"/>
      <c r="E204" s="297"/>
      <c r="F204" s="263"/>
      <c r="G204" s="297"/>
      <c r="H204" s="272"/>
      <c r="I204" s="272"/>
      <c r="J204" s="272"/>
      <c r="K204" s="272"/>
      <c r="L204" s="272"/>
      <c r="M204" s="272"/>
      <c r="N204" s="272"/>
      <c r="O204" s="272"/>
      <c r="P204" s="272"/>
      <c r="Q204" s="272"/>
      <c r="R204" s="272"/>
      <c r="S204" s="272"/>
      <c r="T204" s="272"/>
      <c r="U204" s="272"/>
      <c r="V204" s="272"/>
      <c r="W204" s="272"/>
      <c r="X204" s="272"/>
      <c r="Y204" s="272"/>
      <c r="Z204" s="272"/>
      <c r="AA204" s="272"/>
      <c r="AB204" s="272"/>
      <c r="AC204" s="272"/>
      <c r="AD204" s="272"/>
      <c r="AE204" s="272"/>
      <c r="AF204" s="272"/>
      <c r="AG204" s="272"/>
      <c r="AH204" s="272"/>
      <c r="AI204" s="272"/>
      <c r="AJ204" s="272"/>
      <c r="AK204" s="272"/>
      <c r="AL204" s="272"/>
      <c r="AM204" s="272"/>
      <c r="AN204" s="272"/>
      <c r="AO204" s="272"/>
      <c r="AP204" s="272"/>
      <c r="AQ204" s="272"/>
      <c r="AR204" s="272"/>
      <c r="AS204" s="272"/>
      <c r="AT204" s="272"/>
      <c r="AU204" s="272"/>
      <c r="AV204" s="272"/>
      <c r="AW204" s="272"/>
      <c r="AX204" s="272"/>
      <c r="AY204" s="272"/>
      <c r="AZ204" s="272"/>
      <c r="BA204" s="272"/>
      <c r="BB204" s="272"/>
      <c r="BC204" s="272"/>
      <c r="BD204" s="272"/>
    </row>
    <row r="205" spans="1:56" s="310" customFormat="1" ht="19.5" customHeight="1" x14ac:dyDescent="0.25">
      <c r="A205" s="272"/>
      <c r="B205" s="294"/>
      <c r="C205" s="312" t="s">
        <v>698</v>
      </c>
      <c r="D205" s="313" t="s">
        <v>611</v>
      </c>
      <c r="E205" s="314"/>
      <c r="F205" s="269"/>
      <c r="G205" s="315">
        <f>SUM(G191:G203)</f>
        <v>0</v>
      </c>
      <c r="H205" s="272"/>
      <c r="I205" s="272"/>
      <c r="J205" s="272"/>
      <c r="K205" s="272"/>
      <c r="L205" s="272"/>
      <c r="M205" s="272"/>
      <c r="N205" s="272"/>
      <c r="O205" s="272"/>
      <c r="P205" s="272"/>
      <c r="Q205" s="272"/>
      <c r="R205" s="272"/>
      <c r="S205" s="272"/>
      <c r="T205" s="272"/>
      <c r="U205" s="272"/>
      <c r="V205" s="272"/>
      <c r="W205" s="272"/>
      <c r="X205" s="272"/>
      <c r="Y205" s="272"/>
      <c r="Z205" s="272"/>
      <c r="AA205" s="272"/>
      <c r="AB205" s="272"/>
      <c r="AC205" s="272"/>
      <c r="AD205" s="272"/>
      <c r="AE205" s="272"/>
      <c r="AF205" s="272"/>
      <c r="AG205" s="272"/>
      <c r="AH205" s="272"/>
      <c r="AI205" s="272"/>
      <c r="AJ205" s="272"/>
      <c r="AK205" s="272"/>
      <c r="AL205" s="272"/>
      <c r="AM205" s="272"/>
      <c r="AN205" s="272"/>
      <c r="AO205" s="272"/>
      <c r="AP205" s="272"/>
      <c r="AQ205" s="272"/>
      <c r="AR205" s="272"/>
      <c r="AS205" s="272"/>
      <c r="AT205" s="272"/>
      <c r="AU205" s="272"/>
      <c r="AV205" s="272"/>
      <c r="AW205" s="272"/>
      <c r="AX205" s="272"/>
      <c r="AY205" s="272"/>
      <c r="AZ205" s="272"/>
      <c r="BA205" s="272"/>
      <c r="BB205" s="272"/>
      <c r="BC205" s="272"/>
      <c r="BD205" s="272"/>
    </row>
    <row r="206" spans="1:56" s="277" customFormat="1" ht="16.5" x14ac:dyDescent="0.25">
      <c r="A206" s="272"/>
      <c r="B206" s="294"/>
      <c r="C206" s="312"/>
      <c r="D206" s="315"/>
      <c r="E206" s="314"/>
      <c r="F206" s="269"/>
      <c r="G206" s="315"/>
      <c r="H206" s="272"/>
      <c r="I206" s="272"/>
      <c r="J206" s="272"/>
      <c r="K206" s="272"/>
      <c r="L206" s="272"/>
      <c r="M206" s="272"/>
      <c r="N206" s="272"/>
      <c r="O206" s="272"/>
      <c r="P206" s="272"/>
      <c r="Q206" s="272"/>
      <c r="R206" s="272"/>
      <c r="S206" s="272"/>
      <c r="T206" s="272"/>
      <c r="U206" s="272"/>
      <c r="V206" s="272"/>
      <c r="W206" s="272"/>
      <c r="X206" s="272"/>
      <c r="Y206" s="272"/>
      <c r="Z206" s="272"/>
      <c r="AA206" s="272"/>
      <c r="AB206" s="272"/>
      <c r="AC206" s="272"/>
      <c r="AD206" s="272"/>
      <c r="AE206" s="272"/>
      <c r="AF206" s="272"/>
      <c r="AG206" s="272"/>
      <c r="AH206" s="272"/>
      <c r="AI206" s="272"/>
      <c r="AJ206" s="272"/>
      <c r="AK206" s="272"/>
      <c r="AL206" s="272"/>
      <c r="AM206" s="272"/>
      <c r="AN206" s="272"/>
      <c r="AO206" s="272"/>
      <c r="AP206" s="272"/>
      <c r="AQ206" s="272"/>
      <c r="AR206" s="272"/>
      <c r="AS206" s="272"/>
      <c r="AT206" s="272"/>
      <c r="AU206" s="272"/>
      <c r="AV206" s="272"/>
      <c r="AW206" s="272"/>
      <c r="AX206" s="272"/>
      <c r="AY206" s="272"/>
      <c r="AZ206" s="272"/>
      <c r="BA206" s="272"/>
      <c r="BB206" s="272"/>
      <c r="BC206" s="272"/>
      <c r="BD206" s="272"/>
    </row>
    <row r="207" spans="1:56" s="277" customFormat="1" ht="16.5" x14ac:dyDescent="0.25">
      <c r="A207" s="272"/>
      <c r="B207" s="294"/>
      <c r="C207" s="312"/>
      <c r="D207" s="315"/>
      <c r="E207" s="314"/>
      <c r="F207" s="269"/>
      <c r="G207" s="315"/>
      <c r="H207" s="272"/>
      <c r="I207" s="272"/>
      <c r="J207" s="272"/>
      <c r="K207" s="272"/>
      <c r="L207" s="272"/>
      <c r="M207" s="272"/>
      <c r="N207" s="272"/>
      <c r="O207" s="272"/>
      <c r="P207" s="272"/>
      <c r="Q207" s="272"/>
      <c r="R207" s="272"/>
      <c r="S207" s="272"/>
      <c r="T207" s="272"/>
      <c r="U207" s="272"/>
      <c r="V207" s="272"/>
      <c r="W207" s="272"/>
      <c r="X207" s="272"/>
      <c r="Y207" s="272"/>
      <c r="Z207" s="272"/>
      <c r="AA207" s="272"/>
      <c r="AB207" s="272"/>
      <c r="AC207" s="272"/>
      <c r="AD207" s="272"/>
      <c r="AE207" s="272"/>
      <c r="AF207" s="272"/>
      <c r="AG207" s="272"/>
      <c r="AH207" s="272"/>
      <c r="AI207" s="272"/>
      <c r="AJ207" s="272"/>
      <c r="AK207" s="272"/>
      <c r="AL207" s="272"/>
      <c r="AM207" s="272"/>
      <c r="AN207" s="272"/>
      <c r="AO207" s="272"/>
      <c r="AP207" s="272"/>
      <c r="AQ207" s="272"/>
      <c r="AR207" s="272"/>
      <c r="AS207" s="272"/>
      <c r="AT207" s="272"/>
      <c r="AU207" s="272"/>
      <c r="AV207" s="272"/>
      <c r="AW207" s="272"/>
      <c r="AX207" s="272"/>
      <c r="AY207" s="272"/>
      <c r="AZ207" s="272"/>
      <c r="BA207" s="272"/>
      <c r="BB207" s="272"/>
      <c r="BC207" s="272"/>
      <c r="BD207" s="272"/>
    </row>
    <row r="208" spans="1:56" s="277" customFormat="1" ht="18" customHeight="1" x14ac:dyDescent="0.3">
      <c r="A208" s="272"/>
      <c r="B208" s="294"/>
      <c r="C208" s="312" t="s">
        <v>699</v>
      </c>
      <c r="D208" s="316"/>
      <c r="E208" s="317"/>
      <c r="F208" s="270"/>
      <c r="G208" s="316"/>
      <c r="H208" s="272"/>
      <c r="I208" s="272"/>
      <c r="J208" s="272"/>
      <c r="K208" s="272"/>
      <c r="L208" s="272"/>
      <c r="M208" s="272"/>
      <c r="N208" s="272"/>
      <c r="O208" s="272"/>
      <c r="P208" s="272"/>
      <c r="Q208" s="272"/>
      <c r="R208" s="272"/>
      <c r="S208" s="272"/>
      <c r="T208" s="272"/>
      <c r="U208" s="272"/>
      <c r="V208" s="272"/>
      <c r="W208" s="272"/>
      <c r="X208" s="272"/>
      <c r="Y208" s="272"/>
      <c r="Z208" s="272"/>
      <c r="AA208" s="272"/>
      <c r="AB208" s="272"/>
      <c r="AC208" s="272"/>
      <c r="AD208" s="272"/>
      <c r="AE208" s="272"/>
      <c r="AF208" s="272"/>
      <c r="AG208" s="272"/>
      <c r="AH208" s="272"/>
      <c r="AI208" s="272"/>
      <c r="AJ208" s="272"/>
      <c r="AK208" s="272"/>
      <c r="AL208" s="272"/>
      <c r="AM208" s="272"/>
      <c r="AN208" s="272"/>
      <c r="AO208" s="272"/>
      <c r="AP208" s="272"/>
      <c r="AQ208" s="272"/>
      <c r="AR208" s="272"/>
      <c r="AS208" s="272"/>
      <c r="AT208" s="272"/>
      <c r="AU208" s="272"/>
      <c r="AV208" s="272"/>
      <c r="AW208" s="272"/>
      <c r="AX208" s="272"/>
      <c r="AY208" s="272"/>
      <c r="AZ208" s="272"/>
      <c r="BA208" s="272"/>
      <c r="BB208" s="272"/>
      <c r="BC208" s="272"/>
      <c r="BD208" s="272"/>
    </row>
    <row r="209" spans="1:56" s="277" customFormat="1" ht="16.5" x14ac:dyDescent="0.3">
      <c r="A209" s="272"/>
      <c r="B209" s="294"/>
      <c r="C209" s="295"/>
      <c r="D209" s="316"/>
      <c r="E209" s="317"/>
      <c r="F209" s="270"/>
      <c r="G209" s="316"/>
      <c r="H209" s="272"/>
      <c r="I209" s="272"/>
      <c r="J209" s="272"/>
      <c r="K209" s="272"/>
      <c r="L209" s="272"/>
      <c r="M209" s="272"/>
      <c r="N209" s="272"/>
      <c r="O209" s="272"/>
      <c r="P209" s="272"/>
      <c r="Q209" s="272"/>
      <c r="R209" s="272"/>
      <c r="S209" s="272"/>
      <c r="T209" s="272"/>
      <c r="U209" s="272"/>
      <c r="V209" s="272"/>
      <c r="W209" s="272"/>
      <c r="X209" s="272"/>
      <c r="Y209" s="272"/>
      <c r="Z209" s="272"/>
      <c r="AA209" s="272"/>
      <c r="AB209" s="272"/>
      <c r="AC209" s="272"/>
      <c r="AD209" s="272"/>
      <c r="AE209" s="272"/>
      <c r="AF209" s="272"/>
      <c r="AG209" s="272"/>
      <c r="AH209" s="272"/>
      <c r="AI209" s="272"/>
      <c r="AJ209" s="272"/>
      <c r="AK209" s="272"/>
      <c r="AL209" s="272"/>
      <c r="AM209" s="272"/>
      <c r="AN209" s="272"/>
      <c r="AO209" s="272"/>
      <c r="AP209" s="272"/>
      <c r="AQ209" s="272"/>
      <c r="AR209" s="272"/>
      <c r="AS209" s="272"/>
      <c r="AT209" s="272"/>
      <c r="AU209" s="272"/>
      <c r="AV209" s="272"/>
      <c r="AW209" s="272"/>
      <c r="AX209" s="272"/>
      <c r="AY209" s="272"/>
      <c r="AZ209" s="272"/>
      <c r="BA209" s="272"/>
      <c r="BB209" s="272"/>
      <c r="BC209" s="272"/>
      <c r="BD209" s="272"/>
    </row>
    <row r="210" spans="1:56" s="277" customFormat="1" ht="96" customHeight="1" x14ac:dyDescent="0.3">
      <c r="A210" s="272"/>
      <c r="B210" s="294"/>
      <c r="C210" s="295" t="s">
        <v>700</v>
      </c>
      <c r="D210" s="297"/>
      <c r="E210" s="297"/>
      <c r="F210" s="263"/>
      <c r="G210" s="297"/>
      <c r="H210" s="272"/>
      <c r="I210" s="272"/>
      <c r="J210" s="272"/>
      <c r="K210" s="272"/>
      <c r="L210" s="272"/>
      <c r="M210" s="272"/>
      <c r="N210" s="272"/>
      <c r="O210" s="272"/>
      <c r="P210" s="272"/>
      <c r="Q210" s="272"/>
      <c r="R210" s="272"/>
      <c r="S210" s="272"/>
      <c r="T210" s="272"/>
      <c r="U210" s="272"/>
      <c r="V210" s="272"/>
      <c r="W210" s="272"/>
      <c r="X210" s="272"/>
      <c r="Y210" s="272"/>
      <c r="Z210" s="272"/>
      <c r="AA210" s="272"/>
      <c r="AB210" s="272"/>
      <c r="AC210" s="272"/>
      <c r="AD210" s="272"/>
      <c r="AE210" s="272"/>
      <c r="AF210" s="272"/>
      <c r="AG210" s="272"/>
      <c r="AH210" s="272"/>
      <c r="AI210" s="272"/>
      <c r="AJ210" s="272"/>
      <c r="AK210" s="272"/>
      <c r="AL210" s="272"/>
      <c r="AM210" s="272"/>
      <c r="AN210" s="272"/>
      <c r="AO210" s="272"/>
      <c r="AP210" s="272"/>
      <c r="AQ210" s="272"/>
      <c r="AR210" s="272"/>
      <c r="AS210" s="272"/>
      <c r="AT210" s="272"/>
      <c r="AU210" s="272"/>
      <c r="AV210" s="272"/>
      <c r="AW210" s="272"/>
      <c r="AX210" s="272"/>
      <c r="AY210" s="272"/>
      <c r="AZ210" s="272"/>
      <c r="BA210" s="272"/>
      <c r="BB210" s="272"/>
      <c r="BC210" s="272"/>
      <c r="BD210" s="272"/>
    </row>
    <row r="211" spans="1:56" s="277" customFormat="1" ht="16.5" x14ac:dyDescent="0.3">
      <c r="A211" s="272"/>
      <c r="B211" s="294" t="str">
        <f>IF(C210="",MAX($B$1:B210)+1,"")</f>
        <v/>
      </c>
      <c r="C211" s="295"/>
      <c r="D211" s="297"/>
      <c r="E211" s="297"/>
      <c r="F211" s="263"/>
      <c r="G211" s="297"/>
      <c r="H211" s="272"/>
      <c r="I211" s="272"/>
      <c r="J211" s="272"/>
      <c r="K211" s="272"/>
      <c r="L211" s="272"/>
      <c r="M211" s="272"/>
      <c r="N211" s="272"/>
      <c r="O211" s="272"/>
      <c r="P211" s="272"/>
      <c r="Q211" s="272"/>
      <c r="R211" s="272"/>
      <c r="S211" s="272"/>
      <c r="T211" s="272"/>
      <c r="U211" s="272"/>
      <c r="V211" s="272"/>
      <c r="W211" s="272"/>
      <c r="X211" s="272"/>
      <c r="Y211" s="272"/>
      <c r="Z211" s="272"/>
      <c r="AA211" s="272"/>
      <c r="AB211" s="272"/>
      <c r="AC211" s="272"/>
      <c r="AD211" s="272"/>
      <c r="AE211" s="272"/>
      <c r="AF211" s="272"/>
      <c r="AG211" s="272"/>
      <c r="AH211" s="272"/>
      <c r="AI211" s="272"/>
      <c r="AJ211" s="272"/>
      <c r="AK211" s="272"/>
      <c r="AL211" s="272"/>
      <c r="AM211" s="272"/>
      <c r="AN211" s="272"/>
      <c r="AO211" s="272"/>
      <c r="AP211" s="272"/>
      <c r="AQ211" s="272"/>
      <c r="AR211" s="272"/>
      <c r="AS211" s="272"/>
      <c r="AT211" s="272"/>
      <c r="AU211" s="272"/>
      <c r="AV211" s="272"/>
      <c r="AW211" s="272"/>
      <c r="AX211" s="272"/>
      <c r="AY211" s="272"/>
      <c r="AZ211" s="272"/>
      <c r="BA211" s="272"/>
      <c r="BB211" s="272"/>
      <c r="BC211" s="272"/>
      <c r="BD211" s="272"/>
    </row>
    <row r="212" spans="1:56" s="299" customFormat="1" ht="144" customHeight="1" x14ac:dyDescent="0.3">
      <c r="A212" s="298"/>
      <c r="B212" s="294">
        <f>IF(C211="",MAX($B$1:B211)+1,"")</f>
        <v>16</v>
      </c>
      <c r="C212" s="295" t="s">
        <v>701</v>
      </c>
      <c r="D212" s="297" t="s">
        <v>619</v>
      </c>
      <c r="E212" s="297">
        <v>1</v>
      </c>
      <c r="F212" s="319"/>
      <c r="G212" s="297">
        <f>E212*F212</f>
        <v>0</v>
      </c>
      <c r="H212" s="298"/>
      <c r="I212" s="298"/>
      <c r="J212" s="298"/>
      <c r="K212" s="298"/>
      <c r="L212" s="298"/>
      <c r="M212" s="298"/>
      <c r="N212" s="298"/>
      <c r="O212" s="298"/>
      <c r="P212" s="298"/>
      <c r="Q212" s="298"/>
      <c r="R212" s="298"/>
      <c r="S212" s="298"/>
      <c r="T212" s="298"/>
      <c r="U212" s="298"/>
      <c r="V212" s="298"/>
      <c r="W212" s="298"/>
      <c r="X212" s="298"/>
      <c r="Y212" s="298"/>
      <c r="Z212" s="298"/>
      <c r="AA212" s="298"/>
      <c r="AB212" s="298"/>
      <c r="AC212" s="298"/>
      <c r="AD212" s="298"/>
      <c r="AE212" s="298"/>
      <c r="AF212" s="298"/>
      <c r="AG212" s="298"/>
      <c r="AH212" s="298"/>
      <c r="AI212" s="298"/>
      <c r="AJ212" s="298"/>
      <c r="AK212" s="298"/>
      <c r="AL212" s="298"/>
      <c r="AM212" s="298"/>
      <c r="AN212" s="298"/>
      <c r="AO212" s="298"/>
      <c r="AP212" s="298"/>
      <c r="AQ212" s="298"/>
      <c r="AR212" s="298"/>
      <c r="AS212" s="298"/>
      <c r="AT212" s="298"/>
      <c r="AU212" s="298"/>
      <c r="AV212" s="298"/>
      <c r="AW212" s="298"/>
      <c r="AX212" s="298"/>
      <c r="AY212" s="298"/>
      <c r="AZ212" s="298"/>
      <c r="BA212" s="298"/>
      <c r="BB212" s="298"/>
      <c r="BC212" s="298"/>
      <c r="BD212" s="298"/>
    </row>
    <row r="213" spans="1:56" s="299" customFormat="1" ht="46.5" customHeight="1" x14ac:dyDescent="0.3">
      <c r="A213" s="298"/>
      <c r="B213" s="294" t="str">
        <f>IF(C212="",MAX($B$1:B212)+1,"")</f>
        <v/>
      </c>
      <c r="C213" s="295" t="s">
        <v>702</v>
      </c>
      <c r="D213" s="297" t="s">
        <v>29</v>
      </c>
      <c r="E213" s="297">
        <v>1</v>
      </c>
      <c r="F213" s="319"/>
      <c r="G213" s="297">
        <f t="shared" ref="G213:G220" si="5">E213*F213</f>
        <v>0</v>
      </c>
      <c r="H213" s="298"/>
      <c r="I213" s="298"/>
      <c r="J213" s="298"/>
      <c r="K213" s="298"/>
      <c r="L213" s="298"/>
      <c r="M213" s="298"/>
      <c r="N213" s="298"/>
      <c r="O213" s="298"/>
      <c r="P213" s="298"/>
      <c r="Q213" s="298"/>
      <c r="R213" s="298"/>
      <c r="S213" s="298"/>
      <c r="T213" s="298"/>
      <c r="U213" s="298"/>
      <c r="V213" s="298"/>
      <c r="W213" s="298"/>
      <c r="X213" s="298"/>
      <c r="Y213" s="298"/>
      <c r="Z213" s="298"/>
      <c r="AA213" s="298"/>
      <c r="AB213" s="298"/>
      <c r="AC213" s="298"/>
      <c r="AD213" s="298"/>
      <c r="AE213" s="298"/>
      <c r="AF213" s="298"/>
      <c r="AG213" s="298"/>
      <c r="AH213" s="298"/>
      <c r="AI213" s="298"/>
      <c r="AJ213" s="298"/>
      <c r="AK213" s="298"/>
      <c r="AL213" s="298"/>
      <c r="AM213" s="298"/>
      <c r="AN213" s="298"/>
      <c r="AO213" s="298"/>
      <c r="AP213" s="298"/>
      <c r="AQ213" s="298"/>
      <c r="AR213" s="298"/>
      <c r="AS213" s="298"/>
      <c r="AT213" s="298"/>
      <c r="AU213" s="298"/>
      <c r="AV213" s="298"/>
      <c r="AW213" s="298"/>
      <c r="AX213" s="298"/>
      <c r="AY213" s="298"/>
      <c r="AZ213" s="298"/>
      <c r="BA213" s="298"/>
      <c r="BB213" s="298"/>
      <c r="BC213" s="298"/>
      <c r="BD213" s="298"/>
    </row>
    <row r="214" spans="1:56" s="299" customFormat="1" ht="18" customHeight="1" x14ac:dyDescent="0.3">
      <c r="A214" s="298"/>
      <c r="B214" s="294"/>
      <c r="C214" s="295" t="s">
        <v>703</v>
      </c>
      <c r="D214" s="297" t="s">
        <v>29</v>
      </c>
      <c r="E214" s="297">
        <v>1</v>
      </c>
      <c r="F214" s="319"/>
      <c r="G214" s="297">
        <f t="shared" si="5"/>
        <v>0</v>
      </c>
      <c r="H214" s="298"/>
      <c r="I214" s="298"/>
      <c r="J214" s="298"/>
      <c r="K214" s="298"/>
      <c r="L214" s="298"/>
      <c r="M214" s="298"/>
      <c r="N214" s="298"/>
      <c r="O214" s="298"/>
      <c r="P214" s="298"/>
      <c r="Q214" s="298"/>
      <c r="R214" s="298"/>
      <c r="S214" s="298"/>
      <c r="T214" s="298"/>
      <c r="U214" s="298"/>
      <c r="V214" s="298"/>
      <c r="W214" s="298"/>
      <c r="X214" s="298"/>
      <c r="Y214" s="298"/>
      <c r="Z214" s="298"/>
      <c r="AA214" s="298"/>
      <c r="AB214" s="298"/>
      <c r="AC214" s="298"/>
      <c r="AD214" s="298"/>
      <c r="AE214" s="298"/>
      <c r="AF214" s="298"/>
      <c r="AG214" s="298"/>
      <c r="AH214" s="298"/>
      <c r="AI214" s="298"/>
      <c r="AJ214" s="298"/>
      <c r="AK214" s="298"/>
      <c r="AL214" s="298"/>
      <c r="AM214" s="298"/>
      <c r="AN214" s="298"/>
      <c r="AO214" s="298"/>
      <c r="AP214" s="298"/>
      <c r="AQ214" s="298"/>
      <c r="AR214" s="298"/>
      <c r="AS214" s="298"/>
      <c r="AT214" s="298"/>
      <c r="AU214" s="298"/>
      <c r="AV214" s="298"/>
      <c r="AW214" s="298"/>
      <c r="AX214" s="298"/>
      <c r="AY214" s="298"/>
      <c r="AZ214" s="298"/>
      <c r="BA214" s="298"/>
      <c r="BB214" s="298"/>
      <c r="BC214" s="298"/>
      <c r="BD214" s="298"/>
    </row>
    <row r="215" spans="1:56" s="299" customFormat="1" ht="22.5" customHeight="1" x14ac:dyDescent="0.3">
      <c r="A215" s="298"/>
      <c r="B215" s="294" t="str">
        <f>IF(C213="",MAX($B$1:B213)+1,"")</f>
        <v/>
      </c>
      <c r="C215" s="295" t="s">
        <v>704</v>
      </c>
      <c r="D215" s="297" t="s">
        <v>29</v>
      </c>
      <c r="E215" s="297">
        <v>1</v>
      </c>
      <c r="F215" s="319"/>
      <c r="G215" s="297">
        <f t="shared" si="5"/>
        <v>0</v>
      </c>
      <c r="H215" s="298"/>
      <c r="I215" s="298"/>
      <c r="J215" s="298"/>
      <c r="K215" s="298"/>
      <c r="L215" s="298"/>
      <c r="M215" s="298"/>
      <c r="N215" s="298"/>
      <c r="O215" s="298"/>
      <c r="P215" s="298"/>
      <c r="Q215" s="298"/>
      <c r="R215" s="298"/>
      <c r="S215" s="298"/>
      <c r="T215" s="298"/>
      <c r="U215" s="298"/>
      <c r="V215" s="298"/>
      <c r="W215" s="298"/>
      <c r="X215" s="298"/>
      <c r="Y215" s="298"/>
      <c r="Z215" s="298"/>
      <c r="AA215" s="298"/>
      <c r="AB215" s="298"/>
      <c r="AC215" s="298"/>
      <c r="AD215" s="298"/>
      <c r="AE215" s="298"/>
      <c r="AF215" s="298"/>
      <c r="AG215" s="298"/>
      <c r="AH215" s="298"/>
      <c r="AI215" s="298"/>
      <c r="AJ215" s="298"/>
      <c r="AK215" s="298"/>
      <c r="AL215" s="298"/>
      <c r="AM215" s="298"/>
      <c r="AN215" s="298"/>
      <c r="AO215" s="298"/>
      <c r="AP215" s="298"/>
      <c r="AQ215" s="298"/>
      <c r="AR215" s="298"/>
      <c r="AS215" s="298"/>
      <c r="AT215" s="298"/>
      <c r="AU215" s="298"/>
      <c r="AV215" s="298"/>
      <c r="AW215" s="298"/>
      <c r="AX215" s="298"/>
      <c r="AY215" s="298"/>
      <c r="AZ215" s="298"/>
      <c r="BA215" s="298"/>
      <c r="BB215" s="298"/>
      <c r="BC215" s="298"/>
      <c r="BD215" s="298"/>
    </row>
    <row r="216" spans="1:56" s="299" customFormat="1" ht="51.75" customHeight="1" x14ac:dyDescent="0.3">
      <c r="A216" s="298"/>
      <c r="B216" s="294" t="str">
        <f>IF(C215="",MAX($B$1:B215)+1,"")</f>
        <v/>
      </c>
      <c r="C216" s="295" t="s">
        <v>705</v>
      </c>
      <c r="D216" s="297" t="s">
        <v>29</v>
      </c>
      <c r="E216" s="297">
        <v>1</v>
      </c>
      <c r="F216" s="319"/>
      <c r="G216" s="297">
        <f t="shared" si="5"/>
        <v>0</v>
      </c>
      <c r="H216" s="298"/>
      <c r="I216" s="298"/>
      <c r="J216" s="298"/>
      <c r="K216" s="298"/>
      <c r="L216" s="298"/>
      <c r="M216" s="298"/>
      <c r="N216" s="298"/>
      <c r="O216" s="298"/>
      <c r="P216" s="298"/>
      <c r="Q216" s="298"/>
      <c r="R216" s="298"/>
      <c r="S216" s="298"/>
      <c r="T216" s="298"/>
      <c r="U216" s="298"/>
      <c r="V216" s="298"/>
      <c r="W216" s="298"/>
      <c r="X216" s="298"/>
      <c r="Y216" s="298"/>
      <c r="Z216" s="298"/>
      <c r="AA216" s="298"/>
      <c r="AB216" s="298"/>
      <c r="AC216" s="298"/>
      <c r="AD216" s="298"/>
      <c r="AE216" s="298"/>
      <c r="AF216" s="298"/>
      <c r="AG216" s="298"/>
      <c r="AH216" s="298"/>
      <c r="AI216" s="298"/>
      <c r="AJ216" s="298"/>
      <c r="AK216" s="298"/>
      <c r="AL216" s="298"/>
      <c r="AM216" s="298"/>
      <c r="AN216" s="298"/>
      <c r="AO216" s="298"/>
      <c r="AP216" s="298"/>
      <c r="AQ216" s="298"/>
      <c r="AR216" s="298"/>
      <c r="AS216" s="298"/>
      <c r="AT216" s="298"/>
      <c r="AU216" s="298"/>
      <c r="AV216" s="298"/>
      <c r="AW216" s="298"/>
      <c r="AX216" s="298"/>
      <c r="AY216" s="298"/>
      <c r="AZ216" s="298"/>
      <c r="BA216" s="298"/>
      <c r="BB216" s="298"/>
      <c r="BC216" s="298"/>
      <c r="BD216" s="298"/>
    </row>
    <row r="217" spans="1:56" s="299" customFormat="1" ht="54" customHeight="1" x14ac:dyDescent="0.3">
      <c r="A217" s="298"/>
      <c r="B217" s="294" t="str">
        <f>IF(C216="",MAX($B$1:B216)+1,"")</f>
        <v/>
      </c>
      <c r="C217" s="300" t="s">
        <v>706</v>
      </c>
      <c r="D217" s="301"/>
      <c r="E217" s="301"/>
      <c r="F217" s="264"/>
      <c r="G217" s="297"/>
      <c r="H217" s="298"/>
      <c r="I217" s="298"/>
      <c r="J217" s="298"/>
      <c r="K217" s="298"/>
      <c r="L217" s="298"/>
      <c r="M217" s="298"/>
      <c r="N217" s="298"/>
      <c r="O217" s="298"/>
      <c r="P217" s="298"/>
      <c r="Q217" s="298"/>
      <c r="R217" s="298"/>
      <c r="S217" s="298"/>
      <c r="T217" s="298"/>
      <c r="U217" s="298"/>
      <c r="V217" s="298"/>
      <c r="W217" s="298"/>
      <c r="X217" s="298"/>
      <c r="Y217" s="298"/>
      <c r="Z217" s="298"/>
      <c r="AA217" s="298"/>
      <c r="AB217" s="298"/>
      <c r="AC217" s="298"/>
      <c r="AD217" s="298"/>
      <c r="AE217" s="298"/>
      <c r="AF217" s="298"/>
      <c r="AG217" s="298"/>
      <c r="AH217" s="298"/>
      <c r="AI217" s="298"/>
      <c r="AJ217" s="298"/>
      <c r="AK217" s="298"/>
      <c r="AL217" s="298"/>
      <c r="AM217" s="298"/>
      <c r="AN217" s="298"/>
      <c r="AO217" s="298"/>
      <c r="AP217" s="298"/>
      <c r="AQ217" s="298"/>
      <c r="AR217" s="298"/>
      <c r="AS217" s="298"/>
      <c r="AT217" s="298"/>
      <c r="AU217" s="298"/>
      <c r="AV217" s="298"/>
      <c r="AW217" s="298"/>
      <c r="AX217" s="298"/>
      <c r="AY217" s="298"/>
      <c r="AZ217" s="298"/>
      <c r="BA217" s="298"/>
      <c r="BB217" s="298"/>
      <c r="BC217" s="298"/>
      <c r="BD217" s="298"/>
    </row>
    <row r="218" spans="1:56" s="299" customFormat="1" ht="16.5" x14ac:dyDescent="0.3">
      <c r="A218" s="298"/>
      <c r="B218" s="294" t="str">
        <f>IF(C217="",MAX($B$1:B217)+1,"")</f>
        <v/>
      </c>
      <c r="C218" s="302" t="s">
        <v>958</v>
      </c>
      <c r="D218" s="297"/>
      <c r="E218" s="297"/>
      <c r="F218" s="319"/>
      <c r="G218" s="297">
        <f>SUM(G212:G217)</f>
        <v>0</v>
      </c>
      <c r="H218" s="298"/>
      <c r="I218" s="298"/>
      <c r="J218" s="298"/>
      <c r="K218" s="298"/>
      <c r="L218" s="298"/>
      <c r="M218" s="298"/>
      <c r="N218" s="298"/>
      <c r="O218" s="298"/>
      <c r="P218" s="298"/>
      <c r="Q218" s="298"/>
      <c r="R218" s="298"/>
      <c r="S218" s="298"/>
      <c r="T218" s="298"/>
      <c r="U218" s="298"/>
      <c r="V218" s="298"/>
      <c r="W218" s="298"/>
      <c r="X218" s="298"/>
      <c r="Y218" s="298"/>
      <c r="Z218" s="298"/>
      <c r="AA218" s="298"/>
      <c r="AB218" s="298"/>
      <c r="AC218" s="298"/>
      <c r="AD218" s="298"/>
      <c r="AE218" s="298"/>
      <c r="AF218" s="298"/>
      <c r="AG218" s="298"/>
      <c r="AH218" s="298"/>
      <c r="AI218" s="298"/>
      <c r="AJ218" s="298"/>
      <c r="AK218" s="298"/>
      <c r="AL218" s="298"/>
      <c r="AM218" s="298"/>
      <c r="AN218" s="298"/>
      <c r="AO218" s="298"/>
      <c r="AP218" s="298"/>
      <c r="AQ218" s="298"/>
      <c r="AR218" s="298"/>
      <c r="AS218" s="298"/>
      <c r="AT218" s="298"/>
      <c r="AU218" s="298"/>
      <c r="AV218" s="298"/>
      <c r="AW218" s="298"/>
      <c r="AX218" s="298"/>
      <c r="AY218" s="298"/>
      <c r="AZ218" s="298"/>
      <c r="BA218" s="298"/>
      <c r="BB218" s="298"/>
      <c r="BC218" s="298"/>
      <c r="BD218" s="298"/>
    </row>
    <row r="219" spans="1:56" s="277" customFormat="1" ht="16.5" x14ac:dyDescent="0.3">
      <c r="A219" s="272"/>
      <c r="B219" s="294"/>
      <c r="C219" s="295"/>
      <c r="D219" s="297"/>
      <c r="E219" s="297"/>
      <c r="F219" s="263"/>
      <c r="G219" s="297"/>
      <c r="H219" s="272"/>
      <c r="I219" s="272"/>
      <c r="J219" s="272"/>
      <c r="K219" s="272"/>
      <c r="L219" s="272"/>
      <c r="M219" s="272"/>
      <c r="N219" s="272"/>
      <c r="O219" s="272"/>
      <c r="P219" s="272"/>
      <c r="Q219" s="272"/>
      <c r="R219" s="272"/>
      <c r="S219" s="272"/>
      <c r="T219" s="272"/>
      <c r="U219" s="272"/>
      <c r="V219" s="272"/>
      <c r="W219" s="272"/>
      <c r="X219" s="272"/>
      <c r="Y219" s="272"/>
      <c r="Z219" s="272"/>
      <c r="AA219" s="272"/>
      <c r="AB219" s="272"/>
      <c r="AC219" s="272"/>
      <c r="AD219" s="272"/>
      <c r="AE219" s="272"/>
      <c r="AF219" s="272"/>
      <c r="AG219" s="272"/>
      <c r="AH219" s="272"/>
      <c r="AI219" s="272"/>
      <c r="AJ219" s="272"/>
      <c r="AK219" s="272"/>
      <c r="AL219" s="272"/>
      <c r="AM219" s="272"/>
      <c r="AN219" s="272"/>
      <c r="AO219" s="272"/>
      <c r="AP219" s="272"/>
      <c r="AQ219" s="272"/>
      <c r="AR219" s="272"/>
      <c r="AS219" s="272"/>
      <c r="AT219" s="272"/>
      <c r="AU219" s="272"/>
      <c r="AV219" s="272"/>
      <c r="AW219" s="272"/>
      <c r="AX219" s="272"/>
      <c r="AY219" s="272"/>
      <c r="AZ219" s="272"/>
      <c r="BA219" s="272"/>
      <c r="BB219" s="272"/>
      <c r="BC219" s="272"/>
      <c r="BD219" s="272"/>
    </row>
    <row r="220" spans="1:56" s="277" customFormat="1" ht="72.75" customHeight="1" x14ac:dyDescent="0.3">
      <c r="A220" s="272"/>
      <c r="B220" s="294">
        <f>IF(C219="",MAX($B$1:B219)+1,"")</f>
        <v>17</v>
      </c>
      <c r="C220" s="295" t="s">
        <v>707</v>
      </c>
      <c r="D220" s="297" t="s">
        <v>29</v>
      </c>
      <c r="E220" s="297">
        <v>2</v>
      </c>
      <c r="F220" s="319"/>
      <c r="G220" s="297">
        <f t="shared" si="5"/>
        <v>0</v>
      </c>
      <c r="H220" s="272"/>
      <c r="I220" s="272"/>
      <c r="J220" s="272"/>
      <c r="K220" s="272"/>
      <c r="L220" s="272"/>
      <c r="M220" s="272"/>
      <c r="N220" s="272"/>
      <c r="O220" s="272"/>
      <c r="P220" s="272"/>
      <c r="Q220" s="272"/>
      <c r="R220" s="272"/>
      <c r="S220" s="272"/>
      <c r="T220" s="272"/>
      <c r="U220" s="272"/>
      <c r="V220" s="272"/>
      <c r="W220" s="272"/>
      <c r="X220" s="272"/>
      <c r="Y220" s="272"/>
      <c r="Z220" s="272"/>
      <c r="AA220" s="272"/>
      <c r="AB220" s="272"/>
      <c r="AC220" s="272"/>
      <c r="AD220" s="272"/>
      <c r="AE220" s="272"/>
      <c r="AF220" s="272"/>
      <c r="AG220" s="272"/>
      <c r="AH220" s="272"/>
      <c r="AI220" s="272"/>
      <c r="AJ220" s="272"/>
      <c r="AK220" s="272"/>
      <c r="AL220" s="272"/>
      <c r="AM220" s="272"/>
      <c r="AN220" s="272"/>
      <c r="AO220" s="272"/>
      <c r="AP220" s="272"/>
      <c r="AQ220" s="272"/>
      <c r="AR220" s="272"/>
      <c r="AS220" s="272"/>
      <c r="AT220" s="272"/>
      <c r="AU220" s="272"/>
      <c r="AV220" s="272"/>
      <c r="AW220" s="272"/>
      <c r="AX220" s="272"/>
      <c r="AY220" s="272"/>
      <c r="AZ220" s="272"/>
      <c r="BA220" s="272"/>
      <c r="BB220" s="272"/>
      <c r="BC220" s="272"/>
      <c r="BD220" s="272"/>
    </row>
    <row r="221" spans="1:56" s="277" customFormat="1" ht="16.5" x14ac:dyDescent="0.3">
      <c r="A221" s="272"/>
      <c r="B221" s="294"/>
      <c r="C221" s="295"/>
      <c r="D221" s="297"/>
      <c r="E221" s="297"/>
      <c r="F221" s="263"/>
      <c r="G221" s="297"/>
      <c r="H221" s="272"/>
      <c r="I221" s="272"/>
      <c r="J221" s="272"/>
      <c r="K221" s="272"/>
      <c r="L221" s="272"/>
      <c r="M221" s="272"/>
      <c r="N221" s="272"/>
      <c r="O221" s="272"/>
      <c r="P221" s="272"/>
      <c r="Q221" s="272"/>
      <c r="R221" s="272"/>
      <c r="S221" s="272"/>
      <c r="T221" s="272"/>
      <c r="U221" s="272"/>
      <c r="V221" s="272"/>
      <c r="W221" s="272"/>
      <c r="X221" s="272"/>
      <c r="Y221" s="272"/>
      <c r="Z221" s="272"/>
      <c r="AA221" s="272"/>
      <c r="AB221" s="272"/>
      <c r="AC221" s="272"/>
      <c r="AD221" s="272"/>
      <c r="AE221" s="272"/>
      <c r="AF221" s="272"/>
      <c r="AG221" s="272"/>
      <c r="AH221" s="272"/>
      <c r="AI221" s="272"/>
      <c r="AJ221" s="272"/>
      <c r="AK221" s="272"/>
      <c r="AL221" s="272"/>
      <c r="AM221" s="272"/>
      <c r="AN221" s="272"/>
      <c r="AO221" s="272"/>
      <c r="AP221" s="272"/>
      <c r="AQ221" s="272"/>
      <c r="AR221" s="272"/>
      <c r="AS221" s="272"/>
      <c r="AT221" s="272"/>
      <c r="AU221" s="272"/>
      <c r="AV221" s="272"/>
      <c r="AW221" s="272"/>
      <c r="AX221" s="272"/>
      <c r="AY221" s="272"/>
      <c r="AZ221" s="272"/>
      <c r="BA221" s="272"/>
      <c r="BB221" s="272"/>
      <c r="BC221" s="272"/>
      <c r="BD221" s="272"/>
    </row>
    <row r="222" spans="1:56" s="299" customFormat="1" ht="66" customHeight="1" x14ac:dyDescent="0.3">
      <c r="A222" s="298"/>
      <c r="B222" s="294">
        <f>IF(C221="",MAX($B$1:B221)+1,"")</f>
        <v>18</v>
      </c>
      <c r="C222" s="295" t="s">
        <v>957</v>
      </c>
      <c r="D222" s="297"/>
      <c r="E222" s="308"/>
      <c r="F222" s="266"/>
      <c r="G222" s="297">
        <f>SUM(G218:G220)*0.1</f>
        <v>0</v>
      </c>
      <c r="H222" s="298"/>
      <c r="I222" s="298"/>
      <c r="J222" s="298"/>
      <c r="K222" s="298"/>
      <c r="L222" s="298"/>
      <c r="M222" s="298"/>
      <c r="N222" s="298"/>
      <c r="O222" s="298"/>
      <c r="P222" s="298"/>
      <c r="Q222" s="298"/>
      <c r="R222" s="298"/>
      <c r="S222" s="298"/>
      <c r="T222" s="298"/>
      <c r="U222" s="298"/>
      <c r="V222" s="298"/>
      <c r="W222" s="298"/>
      <c r="X222" s="298"/>
      <c r="Y222" s="298"/>
      <c r="Z222" s="298"/>
      <c r="AA222" s="298"/>
      <c r="AB222" s="298"/>
      <c r="AC222" s="298"/>
      <c r="AD222" s="298"/>
      <c r="AE222" s="298"/>
      <c r="AF222" s="298"/>
      <c r="AG222" s="298"/>
      <c r="AH222" s="298"/>
      <c r="AI222" s="298"/>
      <c r="AJ222" s="298"/>
      <c r="AK222" s="298"/>
      <c r="AL222" s="298"/>
      <c r="AM222" s="298"/>
      <c r="AN222" s="298"/>
      <c r="AO222" s="298"/>
      <c r="AP222" s="298"/>
      <c r="AQ222" s="298"/>
      <c r="AR222" s="298"/>
      <c r="AS222" s="298"/>
      <c r="AT222" s="298"/>
      <c r="AU222" s="298"/>
      <c r="AV222" s="298"/>
      <c r="AW222" s="298"/>
      <c r="AX222" s="298"/>
      <c r="AY222" s="298"/>
      <c r="AZ222" s="298"/>
      <c r="BA222" s="298"/>
      <c r="BB222" s="298"/>
      <c r="BC222" s="298"/>
      <c r="BD222" s="298"/>
    </row>
    <row r="223" spans="1:56" s="310" customFormat="1" ht="7.5" customHeight="1" x14ac:dyDescent="0.3">
      <c r="A223" s="272"/>
      <c r="B223" s="294"/>
      <c r="C223" s="295"/>
      <c r="D223" s="297"/>
      <c r="E223" s="297"/>
      <c r="F223" s="263"/>
      <c r="G223" s="297"/>
      <c r="H223" s="272"/>
      <c r="I223" s="272"/>
      <c r="J223" s="272"/>
      <c r="K223" s="272"/>
      <c r="L223" s="272"/>
      <c r="M223" s="272"/>
      <c r="N223" s="272"/>
      <c r="O223" s="272"/>
      <c r="P223" s="272"/>
      <c r="Q223" s="272"/>
      <c r="R223" s="272"/>
      <c r="S223" s="272"/>
      <c r="T223" s="272"/>
      <c r="U223" s="272"/>
      <c r="V223" s="272"/>
      <c r="W223" s="272"/>
      <c r="X223" s="272"/>
      <c r="Y223" s="272"/>
      <c r="Z223" s="272"/>
      <c r="AA223" s="272"/>
      <c r="AB223" s="272"/>
      <c r="AC223" s="272"/>
      <c r="AD223" s="272"/>
      <c r="AE223" s="272"/>
      <c r="AF223" s="272"/>
      <c r="AG223" s="272"/>
      <c r="AH223" s="272"/>
      <c r="AI223" s="272"/>
      <c r="AJ223" s="272"/>
      <c r="AK223" s="272"/>
      <c r="AL223" s="272"/>
      <c r="AM223" s="272"/>
      <c r="AN223" s="272"/>
      <c r="AO223" s="272"/>
      <c r="AP223" s="272"/>
      <c r="AQ223" s="272"/>
      <c r="AR223" s="272"/>
      <c r="AS223" s="272"/>
      <c r="AT223" s="272"/>
      <c r="AU223" s="272"/>
      <c r="AV223" s="272"/>
      <c r="AW223" s="272"/>
      <c r="AX223" s="272"/>
      <c r="AY223" s="272"/>
      <c r="AZ223" s="272"/>
      <c r="BA223" s="272"/>
      <c r="BB223" s="272"/>
      <c r="BC223" s="272"/>
      <c r="BD223" s="272"/>
    </row>
    <row r="224" spans="1:56" s="277" customFormat="1" ht="37.5" customHeight="1" x14ac:dyDescent="0.25">
      <c r="A224" s="272"/>
      <c r="B224" s="294"/>
      <c r="C224" s="312" t="s">
        <v>708</v>
      </c>
      <c r="D224" s="315" t="s">
        <v>611</v>
      </c>
      <c r="E224" s="314"/>
      <c r="F224" s="269"/>
      <c r="G224" s="315">
        <f>SUM(G218:G223)</f>
        <v>0</v>
      </c>
      <c r="H224" s="272"/>
      <c r="I224" s="272"/>
      <c r="J224" s="272"/>
      <c r="K224" s="272"/>
      <c r="L224" s="272"/>
      <c r="M224" s="272"/>
      <c r="N224" s="272"/>
      <c r="O224" s="272"/>
      <c r="P224" s="272"/>
      <c r="Q224" s="272"/>
      <c r="R224" s="272"/>
      <c r="S224" s="272"/>
      <c r="T224" s="272"/>
      <c r="U224" s="272"/>
      <c r="V224" s="272"/>
      <c r="W224" s="272"/>
      <c r="X224" s="272"/>
      <c r="Y224" s="272"/>
      <c r="Z224" s="272"/>
      <c r="AA224" s="272"/>
      <c r="AB224" s="272"/>
      <c r="AC224" s="272"/>
      <c r="AD224" s="272"/>
      <c r="AE224" s="272"/>
      <c r="AF224" s="272"/>
      <c r="AG224" s="272"/>
      <c r="AH224" s="272"/>
      <c r="AI224" s="272"/>
      <c r="AJ224" s="272"/>
      <c r="AK224" s="272"/>
      <c r="AL224" s="272"/>
      <c r="AM224" s="272"/>
      <c r="AN224" s="272"/>
      <c r="AO224" s="272"/>
      <c r="AP224" s="272"/>
      <c r="AQ224" s="272"/>
      <c r="AR224" s="272"/>
      <c r="AS224" s="272"/>
      <c r="AT224" s="272"/>
      <c r="AU224" s="272"/>
      <c r="AV224" s="272"/>
      <c r="AW224" s="272"/>
      <c r="AX224" s="272"/>
      <c r="AY224" s="272"/>
      <c r="AZ224" s="272"/>
      <c r="BA224" s="272"/>
      <c r="BB224" s="272"/>
      <c r="BC224" s="272"/>
      <c r="BD224" s="272"/>
    </row>
    <row r="225" spans="1:56" s="277" customFormat="1" ht="16.5" x14ac:dyDescent="0.3">
      <c r="A225" s="272"/>
      <c r="B225" s="294"/>
      <c r="C225" s="295"/>
      <c r="D225" s="316"/>
      <c r="E225" s="317"/>
      <c r="F225" s="270"/>
      <c r="G225" s="316"/>
      <c r="H225" s="272"/>
      <c r="I225" s="272"/>
      <c r="J225" s="272"/>
      <c r="K225" s="272"/>
      <c r="L225" s="272"/>
      <c r="M225" s="272"/>
      <c r="N225" s="272"/>
      <c r="O225" s="272"/>
      <c r="P225" s="272"/>
      <c r="Q225" s="272"/>
      <c r="R225" s="272"/>
      <c r="S225" s="272"/>
      <c r="T225" s="272"/>
      <c r="U225" s="272"/>
      <c r="V225" s="272"/>
      <c r="W225" s="272"/>
      <c r="X225" s="272"/>
      <c r="Y225" s="272"/>
      <c r="Z225" s="272"/>
      <c r="AA225" s="272"/>
      <c r="AB225" s="272"/>
      <c r="AC225" s="272"/>
      <c r="AD225" s="272"/>
      <c r="AE225" s="272"/>
      <c r="AF225" s="272"/>
      <c r="AG225" s="272"/>
      <c r="AH225" s="272"/>
      <c r="AI225" s="272"/>
      <c r="AJ225" s="272"/>
      <c r="AK225" s="272"/>
      <c r="AL225" s="272"/>
      <c r="AM225" s="272"/>
      <c r="AN225" s="272"/>
      <c r="AO225" s="272"/>
      <c r="AP225" s="272"/>
      <c r="AQ225" s="272"/>
      <c r="AR225" s="272"/>
      <c r="AS225" s="272"/>
      <c r="AT225" s="272"/>
      <c r="AU225" s="272"/>
      <c r="AV225" s="272"/>
      <c r="AW225" s="272"/>
      <c r="AX225" s="272"/>
      <c r="AY225" s="272"/>
      <c r="AZ225" s="272"/>
      <c r="BA225" s="272"/>
      <c r="BB225" s="272"/>
      <c r="BC225" s="272"/>
      <c r="BD225" s="272"/>
    </row>
    <row r="226" spans="1:56" s="277" customFormat="1" ht="16.5" x14ac:dyDescent="0.3">
      <c r="A226" s="272"/>
      <c r="B226" s="294"/>
      <c r="C226" s="295"/>
      <c r="D226" s="316"/>
      <c r="E226" s="317"/>
      <c r="F226" s="270"/>
      <c r="G226" s="316"/>
      <c r="H226" s="272"/>
      <c r="I226" s="272"/>
      <c r="J226" s="272"/>
      <c r="K226" s="272"/>
      <c r="L226" s="272"/>
      <c r="M226" s="272"/>
      <c r="N226" s="272"/>
      <c r="O226" s="272"/>
      <c r="P226" s="272"/>
      <c r="Q226" s="272"/>
      <c r="R226" s="272"/>
      <c r="S226" s="272"/>
      <c r="T226" s="272"/>
      <c r="U226" s="272"/>
      <c r="V226" s="272"/>
      <c r="W226" s="272"/>
      <c r="X226" s="272"/>
      <c r="Y226" s="272"/>
      <c r="Z226" s="272"/>
      <c r="AA226" s="272"/>
      <c r="AB226" s="272"/>
      <c r="AC226" s="272"/>
      <c r="AD226" s="272"/>
      <c r="AE226" s="272"/>
      <c r="AF226" s="272"/>
      <c r="AG226" s="272"/>
      <c r="AH226" s="272"/>
      <c r="AI226" s="272"/>
      <c r="AJ226" s="272"/>
      <c r="AK226" s="272"/>
      <c r="AL226" s="272"/>
      <c r="AM226" s="272"/>
      <c r="AN226" s="272"/>
      <c r="AO226" s="272"/>
      <c r="AP226" s="272"/>
      <c r="AQ226" s="272"/>
      <c r="AR226" s="272"/>
      <c r="AS226" s="272"/>
      <c r="AT226" s="272"/>
      <c r="AU226" s="272"/>
      <c r="AV226" s="272"/>
      <c r="AW226" s="272"/>
      <c r="AX226" s="272"/>
      <c r="AY226" s="272"/>
      <c r="AZ226" s="272"/>
      <c r="BA226" s="272"/>
      <c r="BB226" s="272"/>
      <c r="BC226" s="272"/>
      <c r="BD226" s="272"/>
    </row>
    <row r="227" spans="1:56" s="277" customFormat="1" ht="26.25" customHeight="1" x14ac:dyDescent="0.3">
      <c r="A227" s="272"/>
      <c r="B227" s="294"/>
      <c r="C227" s="312" t="s">
        <v>709</v>
      </c>
      <c r="D227" s="316"/>
      <c r="E227" s="317"/>
      <c r="F227" s="270"/>
      <c r="G227" s="316"/>
      <c r="H227" s="272"/>
      <c r="I227" s="272"/>
      <c r="J227" s="272"/>
      <c r="K227" s="272"/>
      <c r="L227" s="272"/>
      <c r="M227" s="272"/>
      <c r="N227" s="272"/>
      <c r="O227" s="272"/>
      <c r="P227" s="272"/>
      <c r="Q227" s="272"/>
      <c r="R227" s="272"/>
      <c r="S227" s="272"/>
      <c r="T227" s="272"/>
      <c r="U227" s="272"/>
      <c r="V227" s="272"/>
      <c r="W227" s="272"/>
      <c r="X227" s="272"/>
      <c r="Y227" s="272"/>
      <c r="Z227" s="272"/>
      <c r="AA227" s="272"/>
      <c r="AB227" s="272"/>
      <c r="AC227" s="272"/>
      <c r="AD227" s="272"/>
      <c r="AE227" s="272"/>
      <c r="AF227" s="272"/>
      <c r="AG227" s="272"/>
      <c r="AH227" s="272"/>
      <c r="AI227" s="272"/>
      <c r="AJ227" s="272"/>
      <c r="AK227" s="272"/>
      <c r="AL227" s="272"/>
      <c r="AM227" s="272"/>
      <c r="AN227" s="272"/>
      <c r="AO227" s="272"/>
      <c r="AP227" s="272"/>
      <c r="AQ227" s="272"/>
      <c r="AR227" s="272"/>
      <c r="AS227" s="272"/>
      <c r="AT227" s="272"/>
      <c r="AU227" s="272"/>
      <c r="AV227" s="272"/>
      <c r="AW227" s="272"/>
      <c r="AX227" s="272"/>
      <c r="AY227" s="272"/>
      <c r="AZ227" s="272"/>
      <c r="BA227" s="272"/>
      <c r="BB227" s="272"/>
      <c r="BC227" s="272"/>
      <c r="BD227" s="272"/>
    </row>
    <row r="228" spans="1:56" s="277" customFormat="1" ht="114" customHeight="1" x14ac:dyDescent="0.3">
      <c r="A228" s="272"/>
      <c r="B228" s="294" t="str">
        <f>IF(C227="",MAX($B$1:B227)+1,"")</f>
        <v/>
      </c>
      <c r="C228" s="295" t="s">
        <v>710</v>
      </c>
      <c r="D228" s="297"/>
      <c r="E228" s="297"/>
      <c r="F228" s="263"/>
      <c r="G228" s="297"/>
      <c r="H228" s="272"/>
      <c r="I228" s="272"/>
      <c r="J228" s="272"/>
      <c r="K228" s="272"/>
      <c r="L228" s="272"/>
      <c r="M228" s="272"/>
      <c r="N228" s="272"/>
      <c r="O228" s="272"/>
      <c r="P228" s="272"/>
      <c r="Q228" s="272"/>
      <c r="R228" s="272"/>
      <c r="S228" s="272"/>
      <c r="T228" s="272"/>
      <c r="U228" s="272"/>
      <c r="V228" s="272"/>
      <c r="W228" s="272"/>
      <c r="X228" s="272"/>
      <c r="Y228" s="272"/>
      <c r="Z228" s="272"/>
      <c r="AA228" s="272"/>
      <c r="AB228" s="272"/>
      <c r="AC228" s="272"/>
      <c r="AD228" s="272"/>
      <c r="AE228" s="272"/>
      <c r="AF228" s="272"/>
      <c r="AG228" s="272"/>
      <c r="AH228" s="272"/>
      <c r="AI228" s="272"/>
      <c r="AJ228" s="272"/>
      <c r="AK228" s="272"/>
      <c r="AL228" s="272"/>
      <c r="AM228" s="272"/>
      <c r="AN228" s="272"/>
      <c r="AO228" s="272"/>
      <c r="AP228" s="272"/>
      <c r="AQ228" s="272"/>
      <c r="AR228" s="272"/>
      <c r="AS228" s="272"/>
      <c r="AT228" s="272"/>
      <c r="AU228" s="272"/>
      <c r="AV228" s="272"/>
      <c r="AW228" s="272"/>
      <c r="AX228" s="272"/>
      <c r="AY228" s="272"/>
      <c r="AZ228" s="272"/>
      <c r="BA228" s="272"/>
      <c r="BB228" s="272"/>
      <c r="BC228" s="272"/>
      <c r="BD228" s="272"/>
    </row>
    <row r="229" spans="1:56" s="277" customFormat="1" ht="16.5" x14ac:dyDescent="0.3">
      <c r="A229" s="272"/>
      <c r="B229" s="294" t="str">
        <f>IF(C228="",MAX($B$1:B228)+1,"")</f>
        <v/>
      </c>
      <c r="C229" s="295"/>
      <c r="D229" s="297"/>
      <c r="E229" s="297"/>
      <c r="F229" s="263"/>
      <c r="G229" s="297"/>
      <c r="H229" s="272"/>
      <c r="I229" s="272"/>
      <c r="J229" s="272"/>
      <c r="K229" s="272"/>
      <c r="L229" s="272"/>
      <c r="M229" s="272"/>
      <c r="N229" s="272"/>
      <c r="O229" s="272"/>
      <c r="P229" s="272"/>
      <c r="Q229" s="272"/>
      <c r="R229" s="272"/>
      <c r="S229" s="272"/>
      <c r="T229" s="272"/>
      <c r="U229" s="272"/>
      <c r="V229" s="272"/>
      <c r="W229" s="272"/>
      <c r="X229" s="272"/>
      <c r="Y229" s="272"/>
      <c r="Z229" s="272"/>
      <c r="AA229" s="272"/>
      <c r="AB229" s="272"/>
      <c r="AC229" s="272"/>
      <c r="AD229" s="272"/>
      <c r="AE229" s="272"/>
      <c r="AF229" s="272"/>
      <c r="AG229" s="272"/>
      <c r="AH229" s="272"/>
      <c r="AI229" s="272"/>
      <c r="AJ229" s="272"/>
      <c r="AK229" s="272"/>
      <c r="AL229" s="272"/>
      <c r="AM229" s="272"/>
      <c r="AN229" s="272"/>
      <c r="AO229" s="272"/>
      <c r="AP229" s="272"/>
      <c r="AQ229" s="272"/>
      <c r="AR229" s="272"/>
      <c r="AS229" s="272"/>
      <c r="AT229" s="272"/>
      <c r="AU229" s="272"/>
      <c r="AV229" s="272"/>
      <c r="AW229" s="272"/>
      <c r="AX229" s="272"/>
      <c r="AY229" s="272"/>
      <c r="AZ229" s="272"/>
      <c r="BA229" s="272"/>
      <c r="BB229" s="272"/>
      <c r="BC229" s="272"/>
      <c r="BD229" s="272"/>
    </row>
    <row r="230" spans="1:56" s="299" customFormat="1" ht="50.25" customHeight="1" x14ac:dyDescent="0.3">
      <c r="A230" s="272"/>
      <c r="B230" s="294">
        <f>IF(C229="",MAX($B$1:B229)+1,"")</f>
        <v>19</v>
      </c>
      <c r="C230" s="295" t="s">
        <v>711</v>
      </c>
      <c r="D230" s="297"/>
      <c r="E230" s="297"/>
      <c r="F230" s="263"/>
      <c r="G230" s="297"/>
      <c r="H230" s="298"/>
      <c r="I230" s="298"/>
      <c r="J230" s="298"/>
      <c r="K230" s="298"/>
      <c r="L230" s="298"/>
      <c r="M230" s="298"/>
      <c r="N230" s="298"/>
      <c r="O230" s="298"/>
      <c r="P230" s="298"/>
      <c r="Q230" s="298"/>
      <c r="R230" s="298"/>
      <c r="S230" s="298"/>
      <c r="T230" s="298"/>
      <c r="U230" s="298"/>
      <c r="V230" s="298"/>
      <c r="W230" s="298"/>
      <c r="X230" s="298"/>
      <c r="Y230" s="298"/>
      <c r="Z230" s="298"/>
      <c r="AA230" s="298"/>
      <c r="AB230" s="298"/>
      <c r="AC230" s="298"/>
      <c r="AD230" s="298"/>
      <c r="AE230" s="298"/>
      <c r="AF230" s="298"/>
      <c r="AG230" s="298"/>
      <c r="AH230" s="298"/>
      <c r="AI230" s="298"/>
      <c r="AJ230" s="298"/>
      <c r="AK230" s="298"/>
      <c r="AL230" s="298"/>
      <c r="AM230" s="298"/>
      <c r="AN230" s="298"/>
      <c r="AO230" s="298"/>
      <c r="AP230" s="298"/>
      <c r="AQ230" s="298"/>
      <c r="AR230" s="298"/>
      <c r="AS230" s="298"/>
      <c r="AT230" s="298"/>
      <c r="AU230" s="298"/>
      <c r="AV230" s="298"/>
      <c r="AW230" s="298"/>
      <c r="AX230" s="298"/>
      <c r="AY230" s="298"/>
      <c r="AZ230" s="298"/>
      <c r="BA230" s="298"/>
      <c r="BB230" s="298"/>
      <c r="BC230" s="298"/>
      <c r="BD230" s="298"/>
    </row>
    <row r="231" spans="1:56" s="299" customFormat="1" ht="24.75" customHeight="1" x14ac:dyDescent="0.3">
      <c r="A231" s="272"/>
      <c r="B231" s="294"/>
      <c r="C231" s="295" t="s">
        <v>712</v>
      </c>
      <c r="D231" s="297" t="s">
        <v>29</v>
      </c>
      <c r="E231" s="297">
        <v>3</v>
      </c>
      <c r="F231" s="319"/>
      <c r="G231" s="297">
        <f>E231*F231</f>
        <v>0</v>
      </c>
      <c r="H231" s="298"/>
      <c r="I231" s="298"/>
      <c r="J231" s="298"/>
      <c r="K231" s="298"/>
      <c r="L231" s="298"/>
      <c r="M231" s="298"/>
      <c r="N231" s="298"/>
      <c r="O231" s="298"/>
      <c r="P231" s="298"/>
      <c r="Q231" s="298"/>
      <c r="R231" s="298"/>
      <c r="S231" s="298"/>
      <c r="T231" s="298"/>
      <c r="U231" s="298"/>
      <c r="V231" s="298"/>
      <c r="W231" s="298"/>
      <c r="X231" s="298"/>
      <c r="Y231" s="298"/>
      <c r="Z231" s="298"/>
      <c r="AA231" s="298"/>
      <c r="AB231" s="298"/>
      <c r="AC231" s="298"/>
      <c r="AD231" s="298"/>
      <c r="AE231" s="298"/>
      <c r="AF231" s="298"/>
      <c r="AG231" s="298"/>
      <c r="AH231" s="298"/>
      <c r="AI231" s="298"/>
      <c r="AJ231" s="298"/>
      <c r="AK231" s="298"/>
      <c r="AL231" s="298"/>
      <c r="AM231" s="298"/>
      <c r="AN231" s="298"/>
      <c r="AO231" s="298"/>
      <c r="AP231" s="298"/>
      <c r="AQ231" s="298"/>
      <c r="AR231" s="298"/>
      <c r="AS231" s="298"/>
      <c r="AT231" s="298"/>
      <c r="AU231" s="298"/>
      <c r="AV231" s="298"/>
      <c r="AW231" s="298"/>
      <c r="AX231" s="298"/>
      <c r="AY231" s="298"/>
      <c r="AZ231" s="298"/>
      <c r="BA231" s="298"/>
      <c r="BB231" s="298"/>
      <c r="BC231" s="298"/>
      <c r="BD231" s="298"/>
    </row>
    <row r="232" spans="1:56" s="277" customFormat="1" ht="16.5" x14ac:dyDescent="0.3">
      <c r="A232" s="272"/>
      <c r="B232" s="294"/>
      <c r="C232" s="295"/>
      <c r="D232" s="297"/>
      <c r="E232" s="297"/>
      <c r="F232" s="263"/>
      <c r="G232" s="297"/>
      <c r="H232" s="272"/>
      <c r="I232" s="272"/>
      <c r="J232" s="272"/>
      <c r="K232" s="272"/>
      <c r="L232" s="272"/>
      <c r="M232" s="272"/>
      <c r="N232" s="272"/>
      <c r="O232" s="272"/>
      <c r="P232" s="272"/>
      <c r="Q232" s="272"/>
      <c r="R232" s="272"/>
      <c r="S232" s="272"/>
      <c r="T232" s="272"/>
      <c r="U232" s="272"/>
      <c r="V232" s="272"/>
      <c r="W232" s="272"/>
      <c r="X232" s="272"/>
      <c r="Y232" s="272"/>
      <c r="Z232" s="272"/>
      <c r="AA232" s="272"/>
      <c r="AB232" s="272"/>
      <c r="AC232" s="272"/>
      <c r="AD232" s="272"/>
      <c r="AE232" s="272"/>
      <c r="AF232" s="272"/>
      <c r="AG232" s="272"/>
      <c r="AH232" s="272"/>
      <c r="AI232" s="272"/>
      <c r="AJ232" s="272"/>
      <c r="AK232" s="272"/>
      <c r="AL232" s="272"/>
      <c r="AM232" s="272"/>
      <c r="AN232" s="272"/>
      <c r="AO232" s="272"/>
      <c r="AP232" s="272"/>
      <c r="AQ232" s="272"/>
      <c r="AR232" s="272"/>
      <c r="AS232" s="272"/>
      <c r="AT232" s="272"/>
      <c r="AU232" s="272"/>
      <c r="AV232" s="272"/>
      <c r="AW232" s="272"/>
      <c r="AX232" s="272"/>
      <c r="AY232" s="272"/>
      <c r="AZ232" s="272"/>
      <c r="BA232" s="272"/>
      <c r="BB232" s="272"/>
      <c r="BC232" s="272"/>
      <c r="BD232" s="272"/>
    </row>
    <row r="233" spans="1:56" s="299" customFormat="1" ht="36" customHeight="1" x14ac:dyDescent="0.3">
      <c r="A233" s="272"/>
      <c r="B233" s="294">
        <f>IF(C232="",MAX($B$1:B232)+1,"")</f>
        <v>20</v>
      </c>
      <c r="C233" s="295" t="s">
        <v>713</v>
      </c>
      <c r="D233" s="297" t="s">
        <v>29</v>
      </c>
      <c r="E233" s="297">
        <v>3</v>
      </c>
      <c r="F233" s="319"/>
      <c r="G233" s="297">
        <f t="shared" ref="G233:G294" si="6">E233*F233</f>
        <v>0</v>
      </c>
      <c r="H233" s="298"/>
      <c r="I233" s="298"/>
      <c r="J233" s="298"/>
      <c r="K233" s="298"/>
      <c r="L233" s="298"/>
      <c r="M233" s="298"/>
      <c r="N233" s="298"/>
      <c r="O233" s="298"/>
      <c r="P233" s="298"/>
      <c r="Q233" s="298"/>
      <c r="R233" s="298"/>
      <c r="S233" s="298"/>
      <c r="T233" s="298"/>
      <c r="U233" s="298"/>
      <c r="V233" s="298"/>
      <c r="W233" s="298"/>
      <c r="X233" s="298"/>
      <c r="Y233" s="298"/>
      <c r="Z233" s="298"/>
      <c r="AA233" s="298"/>
      <c r="AB233" s="298"/>
      <c r="AC233" s="298"/>
      <c r="AD233" s="298"/>
      <c r="AE233" s="298"/>
      <c r="AF233" s="298"/>
      <c r="AG233" s="298"/>
      <c r="AH233" s="298"/>
      <c r="AI233" s="298"/>
      <c r="AJ233" s="298"/>
      <c r="AK233" s="298"/>
      <c r="AL233" s="298"/>
      <c r="AM233" s="298"/>
      <c r="AN233" s="298"/>
      <c r="AO233" s="298"/>
      <c r="AP233" s="298"/>
      <c r="AQ233" s="298"/>
      <c r="AR233" s="298"/>
      <c r="AS233" s="298"/>
      <c r="AT233" s="298"/>
      <c r="AU233" s="298"/>
      <c r="AV233" s="298"/>
      <c r="AW233" s="298"/>
      <c r="AX233" s="298"/>
      <c r="AY233" s="298"/>
      <c r="AZ233" s="298"/>
      <c r="BA233" s="298"/>
      <c r="BB233" s="298"/>
      <c r="BC233" s="298"/>
      <c r="BD233" s="298"/>
    </row>
    <row r="234" spans="1:56" s="277" customFormat="1" ht="16.5" x14ac:dyDescent="0.3">
      <c r="A234" s="272"/>
      <c r="B234" s="294"/>
      <c r="C234" s="295"/>
      <c r="D234" s="297"/>
      <c r="E234" s="297"/>
      <c r="F234" s="263"/>
      <c r="G234" s="297"/>
      <c r="H234" s="272"/>
      <c r="I234" s="272"/>
      <c r="J234" s="272"/>
      <c r="K234" s="272"/>
      <c r="L234" s="272"/>
      <c r="M234" s="272"/>
      <c r="N234" s="272"/>
      <c r="O234" s="272"/>
      <c r="P234" s="272"/>
      <c r="Q234" s="272"/>
      <c r="R234" s="272"/>
      <c r="S234" s="272"/>
      <c r="T234" s="272"/>
      <c r="U234" s="272"/>
      <c r="V234" s="272"/>
      <c r="W234" s="272"/>
      <c r="X234" s="272"/>
      <c r="Y234" s="272"/>
      <c r="Z234" s="272"/>
      <c r="AA234" s="272"/>
      <c r="AB234" s="272"/>
      <c r="AC234" s="272"/>
      <c r="AD234" s="272"/>
      <c r="AE234" s="272"/>
      <c r="AF234" s="272"/>
      <c r="AG234" s="272"/>
      <c r="AH234" s="272"/>
      <c r="AI234" s="272"/>
      <c r="AJ234" s="272"/>
      <c r="AK234" s="272"/>
      <c r="AL234" s="272"/>
      <c r="AM234" s="272"/>
      <c r="AN234" s="272"/>
      <c r="AO234" s="272"/>
      <c r="AP234" s="272"/>
      <c r="AQ234" s="272"/>
      <c r="AR234" s="272"/>
      <c r="AS234" s="272"/>
      <c r="AT234" s="272"/>
      <c r="AU234" s="272"/>
      <c r="AV234" s="272"/>
      <c r="AW234" s="272"/>
      <c r="AX234" s="272"/>
      <c r="AY234" s="272"/>
      <c r="AZ234" s="272"/>
      <c r="BA234" s="272"/>
      <c r="BB234" s="272"/>
      <c r="BC234" s="272"/>
      <c r="BD234" s="272"/>
    </row>
    <row r="235" spans="1:56" s="299" customFormat="1" ht="51" customHeight="1" x14ac:dyDescent="0.3">
      <c r="A235" s="272"/>
      <c r="B235" s="294">
        <f>IF(C234="",MAX($B$1:B234)+1,"")</f>
        <v>21</v>
      </c>
      <c r="C235" s="295" t="s">
        <v>714</v>
      </c>
      <c r="D235" s="297" t="s">
        <v>29</v>
      </c>
      <c r="E235" s="297">
        <v>1</v>
      </c>
      <c r="F235" s="319"/>
      <c r="G235" s="297">
        <f t="shared" si="6"/>
        <v>0</v>
      </c>
      <c r="H235" s="298"/>
      <c r="I235" s="298"/>
      <c r="J235" s="298"/>
      <c r="K235" s="298"/>
      <c r="L235" s="298"/>
      <c r="M235" s="298"/>
      <c r="N235" s="298"/>
      <c r="O235" s="298"/>
      <c r="P235" s="298"/>
      <c r="Q235" s="298"/>
      <c r="R235" s="298"/>
      <c r="S235" s="298"/>
      <c r="T235" s="298"/>
      <c r="U235" s="298"/>
      <c r="V235" s="298"/>
      <c r="W235" s="298"/>
      <c r="X235" s="298"/>
      <c r="Y235" s="298"/>
      <c r="Z235" s="298"/>
      <c r="AA235" s="298"/>
      <c r="AB235" s="298"/>
      <c r="AC235" s="298"/>
      <c r="AD235" s="298"/>
      <c r="AE235" s="298"/>
      <c r="AF235" s="298"/>
      <c r="AG235" s="298"/>
      <c r="AH235" s="298"/>
      <c r="AI235" s="298"/>
      <c r="AJ235" s="298"/>
      <c r="AK235" s="298"/>
      <c r="AL235" s="298"/>
      <c r="AM235" s="298"/>
      <c r="AN235" s="298"/>
      <c r="AO235" s="298"/>
      <c r="AP235" s="298"/>
      <c r="AQ235" s="298"/>
      <c r="AR235" s="298"/>
      <c r="AS235" s="298"/>
      <c r="AT235" s="298"/>
      <c r="AU235" s="298"/>
      <c r="AV235" s="298"/>
      <c r="AW235" s="298"/>
      <c r="AX235" s="298"/>
      <c r="AY235" s="298"/>
      <c r="AZ235" s="298"/>
      <c r="BA235" s="298"/>
      <c r="BB235" s="298"/>
      <c r="BC235" s="298"/>
      <c r="BD235" s="298"/>
    </row>
    <row r="236" spans="1:56" s="277" customFormat="1" ht="16.5" x14ac:dyDescent="0.3">
      <c r="A236" s="272"/>
      <c r="B236" s="294"/>
      <c r="C236" s="295"/>
      <c r="D236" s="297"/>
      <c r="E236" s="297"/>
      <c r="F236" s="263"/>
      <c r="G236" s="297"/>
      <c r="H236" s="272"/>
      <c r="I236" s="272"/>
      <c r="J236" s="272"/>
      <c r="K236" s="272"/>
      <c r="L236" s="272"/>
      <c r="M236" s="272"/>
      <c r="N236" s="272"/>
      <c r="O236" s="272"/>
      <c r="P236" s="272"/>
      <c r="Q236" s="272"/>
      <c r="R236" s="272"/>
      <c r="S236" s="272"/>
      <c r="T236" s="272"/>
      <c r="U236" s="272"/>
      <c r="V236" s="272"/>
      <c r="W236" s="272"/>
      <c r="X236" s="272"/>
      <c r="Y236" s="272"/>
      <c r="Z236" s="272"/>
      <c r="AA236" s="272"/>
      <c r="AB236" s="272"/>
      <c r="AC236" s="272"/>
      <c r="AD236" s="272"/>
      <c r="AE236" s="272"/>
      <c r="AF236" s="272"/>
      <c r="AG236" s="272"/>
      <c r="AH236" s="272"/>
      <c r="AI236" s="272"/>
      <c r="AJ236" s="272"/>
      <c r="AK236" s="272"/>
      <c r="AL236" s="272"/>
      <c r="AM236" s="272"/>
      <c r="AN236" s="272"/>
      <c r="AO236" s="272"/>
      <c r="AP236" s="272"/>
      <c r="AQ236" s="272"/>
      <c r="AR236" s="272"/>
      <c r="AS236" s="272"/>
      <c r="AT236" s="272"/>
      <c r="AU236" s="272"/>
      <c r="AV236" s="272"/>
      <c r="AW236" s="272"/>
      <c r="AX236" s="272"/>
      <c r="AY236" s="272"/>
      <c r="AZ236" s="272"/>
      <c r="BA236" s="272"/>
      <c r="BB236" s="272"/>
      <c r="BC236" s="272"/>
      <c r="BD236" s="272"/>
    </row>
    <row r="237" spans="1:56" s="299" customFormat="1" ht="36" customHeight="1" x14ac:dyDescent="0.3">
      <c r="A237" s="272"/>
      <c r="B237" s="294">
        <f>IF(C236="",MAX($B$1:B236)+1,"")</f>
        <v>22</v>
      </c>
      <c r="C237" s="295" t="s">
        <v>715</v>
      </c>
      <c r="D237" s="297" t="s">
        <v>29</v>
      </c>
      <c r="E237" s="297">
        <v>2</v>
      </c>
      <c r="F237" s="319"/>
      <c r="G237" s="297">
        <f t="shared" si="6"/>
        <v>0</v>
      </c>
      <c r="H237" s="298"/>
      <c r="I237" s="298"/>
      <c r="J237" s="298"/>
      <c r="K237" s="298"/>
      <c r="L237" s="298"/>
      <c r="M237" s="298"/>
      <c r="N237" s="298"/>
      <c r="O237" s="298"/>
      <c r="P237" s="298"/>
      <c r="Q237" s="298"/>
      <c r="R237" s="298"/>
      <c r="S237" s="298"/>
      <c r="T237" s="298"/>
      <c r="U237" s="298"/>
      <c r="V237" s="298"/>
      <c r="W237" s="298"/>
      <c r="X237" s="298"/>
      <c r="Y237" s="298"/>
      <c r="Z237" s="298"/>
      <c r="AA237" s="298"/>
      <c r="AB237" s="298"/>
      <c r="AC237" s="298"/>
      <c r="AD237" s="298"/>
      <c r="AE237" s="298"/>
      <c r="AF237" s="298"/>
      <c r="AG237" s="298"/>
      <c r="AH237" s="298"/>
      <c r="AI237" s="298"/>
      <c r="AJ237" s="298"/>
      <c r="AK237" s="298"/>
      <c r="AL237" s="298"/>
      <c r="AM237" s="298"/>
      <c r="AN237" s="298"/>
      <c r="AO237" s="298"/>
      <c r="AP237" s="298"/>
      <c r="AQ237" s="298"/>
      <c r="AR237" s="298"/>
      <c r="AS237" s="298"/>
      <c r="AT237" s="298"/>
      <c r="AU237" s="298"/>
      <c r="AV237" s="298"/>
      <c r="AW237" s="298"/>
      <c r="AX237" s="298"/>
      <c r="AY237" s="298"/>
      <c r="AZ237" s="298"/>
      <c r="BA237" s="298"/>
      <c r="BB237" s="298"/>
      <c r="BC237" s="298"/>
      <c r="BD237" s="298"/>
    </row>
    <row r="238" spans="1:56" s="277" customFormat="1" ht="16.5" x14ac:dyDescent="0.3">
      <c r="A238" s="272"/>
      <c r="B238" s="294"/>
      <c r="C238" s="295"/>
      <c r="D238" s="297"/>
      <c r="E238" s="297"/>
      <c r="F238" s="263"/>
      <c r="G238" s="297"/>
      <c r="H238" s="272"/>
      <c r="I238" s="272"/>
      <c r="J238" s="272"/>
      <c r="K238" s="272"/>
      <c r="L238" s="272"/>
      <c r="M238" s="272"/>
      <c r="N238" s="272"/>
      <c r="O238" s="272"/>
      <c r="P238" s="272"/>
      <c r="Q238" s="272"/>
      <c r="R238" s="272"/>
      <c r="S238" s="272"/>
      <c r="T238" s="272"/>
      <c r="U238" s="272"/>
      <c r="V238" s="272"/>
      <c r="W238" s="272"/>
      <c r="X238" s="272"/>
      <c r="Y238" s="272"/>
      <c r="Z238" s="272"/>
      <c r="AA238" s="272"/>
      <c r="AB238" s="272"/>
      <c r="AC238" s="272"/>
      <c r="AD238" s="272"/>
      <c r="AE238" s="272"/>
      <c r="AF238" s="272"/>
      <c r="AG238" s="272"/>
      <c r="AH238" s="272"/>
      <c r="AI238" s="272"/>
      <c r="AJ238" s="272"/>
      <c r="AK238" s="272"/>
      <c r="AL238" s="272"/>
      <c r="AM238" s="272"/>
      <c r="AN238" s="272"/>
      <c r="AO238" s="272"/>
      <c r="AP238" s="272"/>
      <c r="AQ238" s="272"/>
      <c r="AR238" s="272"/>
      <c r="AS238" s="272"/>
      <c r="AT238" s="272"/>
      <c r="AU238" s="272"/>
      <c r="AV238" s="272"/>
      <c r="AW238" s="272"/>
      <c r="AX238" s="272"/>
      <c r="AY238" s="272"/>
      <c r="AZ238" s="272"/>
      <c r="BA238" s="272"/>
      <c r="BB238" s="272"/>
      <c r="BC238" s="272"/>
      <c r="BD238" s="272"/>
    </row>
    <row r="239" spans="1:56" s="299" customFormat="1" ht="69.75" customHeight="1" x14ac:dyDescent="0.3">
      <c r="A239" s="272"/>
      <c r="B239" s="294">
        <f>IF(C238="",MAX($B$1:B238)+1,"")</f>
        <v>23</v>
      </c>
      <c r="C239" s="295" t="s">
        <v>716</v>
      </c>
      <c r="D239" s="297" t="s">
        <v>29</v>
      </c>
      <c r="E239" s="297">
        <v>2</v>
      </c>
      <c r="F239" s="319"/>
      <c r="G239" s="297">
        <f t="shared" si="6"/>
        <v>0</v>
      </c>
      <c r="H239" s="298"/>
      <c r="I239" s="298"/>
      <c r="J239" s="298"/>
      <c r="K239" s="298"/>
      <c r="L239" s="298"/>
      <c r="M239" s="298"/>
      <c r="N239" s="298"/>
      <c r="O239" s="298"/>
      <c r="P239" s="298"/>
      <c r="Q239" s="298"/>
      <c r="R239" s="298"/>
      <c r="S239" s="298"/>
      <c r="T239" s="298"/>
      <c r="U239" s="298"/>
      <c r="V239" s="298"/>
      <c r="W239" s="298"/>
      <c r="X239" s="298"/>
      <c r="Y239" s="298"/>
      <c r="Z239" s="298"/>
      <c r="AA239" s="298"/>
      <c r="AB239" s="298"/>
      <c r="AC239" s="298"/>
      <c r="AD239" s="298"/>
      <c r="AE239" s="298"/>
      <c r="AF239" s="298"/>
      <c r="AG239" s="298"/>
      <c r="AH239" s="298"/>
      <c r="AI239" s="298"/>
      <c r="AJ239" s="298"/>
      <c r="AK239" s="298"/>
      <c r="AL239" s="298"/>
      <c r="AM239" s="298"/>
      <c r="AN239" s="298"/>
      <c r="AO239" s="298"/>
      <c r="AP239" s="298"/>
      <c r="AQ239" s="298"/>
      <c r="AR239" s="298"/>
      <c r="AS239" s="298"/>
      <c r="AT239" s="298"/>
      <c r="AU239" s="298"/>
      <c r="AV239" s="298"/>
      <c r="AW239" s="298"/>
      <c r="AX239" s="298"/>
      <c r="AY239" s="298"/>
      <c r="AZ239" s="298"/>
      <c r="BA239" s="298"/>
      <c r="BB239" s="298"/>
      <c r="BC239" s="298"/>
      <c r="BD239" s="298"/>
    </row>
    <row r="240" spans="1:56" s="277" customFormat="1" ht="16.5" x14ac:dyDescent="0.3">
      <c r="A240" s="272"/>
      <c r="B240" s="294"/>
      <c r="C240" s="295"/>
      <c r="D240" s="297"/>
      <c r="E240" s="297"/>
      <c r="F240" s="263"/>
      <c r="G240" s="297"/>
      <c r="H240" s="272"/>
      <c r="I240" s="272"/>
      <c r="J240" s="272"/>
      <c r="K240" s="272"/>
      <c r="L240" s="272"/>
      <c r="M240" s="272"/>
      <c r="N240" s="272"/>
      <c r="O240" s="272"/>
      <c r="P240" s="272"/>
      <c r="Q240" s="272"/>
      <c r="R240" s="272"/>
      <c r="S240" s="272"/>
      <c r="T240" s="272"/>
      <c r="U240" s="272"/>
      <c r="V240" s="272"/>
      <c r="W240" s="272"/>
      <c r="X240" s="272"/>
      <c r="Y240" s="272"/>
      <c r="Z240" s="272"/>
      <c r="AA240" s="272"/>
      <c r="AB240" s="272"/>
      <c r="AC240" s="272"/>
      <c r="AD240" s="272"/>
      <c r="AE240" s="272"/>
      <c r="AF240" s="272"/>
      <c r="AG240" s="272"/>
      <c r="AH240" s="272"/>
      <c r="AI240" s="272"/>
      <c r="AJ240" s="272"/>
      <c r="AK240" s="272"/>
      <c r="AL240" s="272"/>
      <c r="AM240" s="272"/>
      <c r="AN240" s="272"/>
      <c r="AO240" s="272"/>
      <c r="AP240" s="272"/>
      <c r="AQ240" s="272"/>
      <c r="AR240" s="272"/>
      <c r="AS240" s="272"/>
      <c r="AT240" s="272"/>
      <c r="AU240" s="272"/>
      <c r="AV240" s="272"/>
      <c r="AW240" s="272"/>
      <c r="AX240" s="272"/>
      <c r="AY240" s="272"/>
      <c r="AZ240" s="272"/>
      <c r="BA240" s="272"/>
      <c r="BB240" s="272"/>
      <c r="BC240" s="272"/>
      <c r="BD240" s="272"/>
    </row>
    <row r="241" spans="1:56" s="299" customFormat="1" ht="76.5" customHeight="1" x14ac:dyDescent="0.3">
      <c r="A241" s="272"/>
      <c r="B241" s="294">
        <f>IF(C240="",MAX($B$1:B240)+1,"")</f>
        <v>24</v>
      </c>
      <c r="C241" s="295" t="s">
        <v>717</v>
      </c>
      <c r="D241" s="297" t="s">
        <v>29</v>
      </c>
      <c r="E241" s="297">
        <v>4</v>
      </c>
      <c r="F241" s="319"/>
      <c r="G241" s="297">
        <f t="shared" si="6"/>
        <v>0</v>
      </c>
      <c r="H241" s="298"/>
      <c r="I241" s="298"/>
      <c r="J241" s="298"/>
      <c r="K241" s="298"/>
      <c r="L241" s="298"/>
      <c r="M241" s="298"/>
      <c r="N241" s="298"/>
      <c r="O241" s="298"/>
      <c r="P241" s="298"/>
      <c r="Q241" s="298"/>
      <c r="R241" s="298"/>
      <c r="S241" s="298"/>
      <c r="T241" s="298"/>
      <c r="U241" s="298"/>
      <c r="V241" s="298"/>
      <c r="W241" s="298"/>
      <c r="X241" s="298"/>
      <c r="Y241" s="298"/>
      <c r="Z241" s="298"/>
      <c r="AA241" s="298"/>
      <c r="AB241" s="298"/>
      <c r="AC241" s="298"/>
      <c r="AD241" s="298"/>
      <c r="AE241" s="298"/>
      <c r="AF241" s="298"/>
      <c r="AG241" s="298"/>
      <c r="AH241" s="298"/>
      <c r="AI241" s="298"/>
      <c r="AJ241" s="298"/>
      <c r="AK241" s="298"/>
      <c r="AL241" s="298"/>
      <c r="AM241" s="298"/>
      <c r="AN241" s="298"/>
      <c r="AO241" s="298"/>
      <c r="AP241" s="298"/>
      <c r="AQ241" s="298"/>
      <c r="AR241" s="298"/>
      <c r="AS241" s="298"/>
      <c r="AT241" s="298"/>
      <c r="AU241" s="298"/>
      <c r="AV241" s="298"/>
      <c r="AW241" s="298"/>
      <c r="AX241" s="298"/>
      <c r="AY241" s="298"/>
      <c r="AZ241" s="298"/>
      <c r="BA241" s="298"/>
      <c r="BB241" s="298"/>
      <c r="BC241" s="298"/>
      <c r="BD241" s="298"/>
    </row>
    <row r="242" spans="1:56" s="277" customFormat="1" ht="16.5" x14ac:dyDescent="0.3">
      <c r="A242" s="272"/>
      <c r="B242" s="294"/>
      <c r="C242" s="295"/>
      <c r="D242" s="297"/>
      <c r="E242" s="297"/>
      <c r="F242" s="263"/>
      <c r="G242" s="297"/>
      <c r="H242" s="272"/>
      <c r="I242" s="272"/>
      <c r="J242" s="272"/>
      <c r="K242" s="272"/>
      <c r="L242" s="272"/>
      <c r="M242" s="272"/>
      <c r="N242" s="272"/>
      <c r="O242" s="272"/>
      <c r="P242" s="272"/>
      <c r="Q242" s="272"/>
      <c r="R242" s="272"/>
      <c r="S242" s="272"/>
      <c r="T242" s="272"/>
      <c r="U242" s="272"/>
      <c r="V242" s="272"/>
      <c r="W242" s="272"/>
      <c r="X242" s="272"/>
      <c r="Y242" s="272"/>
      <c r="Z242" s="272"/>
      <c r="AA242" s="272"/>
      <c r="AB242" s="272"/>
      <c r="AC242" s="272"/>
      <c r="AD242" s="272"/>
      <c r="AE242" s="272"/>
      <c r="AF242" s="272"/>
      <c r="AG242" s="272"/>
      <c r="AH242" s="272"/>
      <c r="AI242" s="272"/>
      <c r="AJ242" s="272"/>
      <c r="AK242" s="272"/>
      <c r="AL242" s="272"/>
      <c r="AM242" s="272"/>
      <c r="AN242" s="272"/>
      <c r="AO242" s="272"/>
      <c r="AP242" s="272"/>
      <c r="AQ242" s="272"/>
      <c r="AR242" s="272"/>
      <c r="AS242" s="272"/>
      <c r="AT242" s="272"/>
      <c r="AU242" s="272"/>
      <c r="AV242" s="272"/>
      <c r="AW242" s="272"/>
      <c r="AX242" s="272"/>
      <c r="AY242" s="272"/>
      <c r="AZ242" s="272"/>
      <c r="BA242" s="272"/>
      <c r="BB242" s="272"/>
      <c r="BC242" s="272"/>
      <c r="BD242" s="272"/>
    </row>
    <row r="243" spans="1:56" s="277" customFormat="1" ht="52.5" customHeight="1" x14ac:dyDescent="0.3">
      <c r="A243" s="272"/>
      <c r="B243" s="294">
        <f>IF(C242="",MAX($B$1:B242)+1,"")</f>
        <v>25</v>
      </c>
      <c r="C243" s="295" t="s">
        <v>718</v>
      </c>
      <c r="D243" s="297" t="s">
        <v>29</v>
      </c>
      <c r="E243" s="297">
        <v>15</v>
      </c>
      <c r="F243" s="319"/>
      <c r="G243" s="297">
        <f t="shared" si="6"/>
        <v>0</v>
      </c>
      <c r="H243" s="272"/>
      <c r="I243" s="272"/>
      <c r="J243" s="272"/>
      <c r="K243" s="272"/>
      <c r="L243" s="272"/>
      <c r="M243" s="272"/>
      <c r="N243" s="272"/>
      <c r="O243" s="272"/>
      <c r="P243" s="272"/>
      <c r="Q243" s="272"/>
      <c r="R243" s="272"/>
      <c r="S243" s="272"/>
      <c r="T243" s="272"/>
      <c r="U243" s="272"/>
      <c r="V243" s="272"/>
      <c r="W243" s="272"/>
      <c r="X243" s="272"/>
      <c r="Y243" s="272"/>
      <c r="Z243" s="272"/>
      <c r="AA243" s="272"/>
      <c r="AB243" s="272"/>
      <c r="AC243" s="272"/>
      <c r="AD243" s="272"/>
      <c r="AE243" s="272"/>
      <c r="AF243" s="272"/>
      <c r="AG243" s="272"/>
      <c r="AH243" s="272"/>
      <c r="AI243" s="272"/>
      <c r="AJ243" s="272"/>
      <c r="AK243" s="272"/>
      <c r="AL243" s="272"/>
      <c r="AM243" s="272"/>
      <c r="AN243" s="272"/>
      <c r="AO243" s="272"/>
      <c r="AP243" s="272"/>
      <c r="AQ243" s="272"/>
      <c r="AR243" s="272"/>
      <c r="AS243" s="272"/>
      <c r="AT243" s="272"/>
      <c r="AU243" s="272"/>
      <c r="AV243" s="272"/>
      <c r="AW243" s="272"/>
      <c r="AX243" s="272"/>
      <c r="AY243" s="272"/>
      <c r="AZ243" s="272"/>
      <c r="BA243" s="272"/>
      <c r="BB243" s="272"/>
      <c r="BC243" s="272"/>
      <c r="BD243" s="272"/>
    </row>
    <row r="244" spans="1:56" s="299" customFormat="1" ht="16.5" x14ac:dyDescent="0.3">
      <c r="A244" s="272"/>
      <c r="B244" s="294"/>
      <c r="C244" s="295"/>
      <c r="D244" s="297"/>
      <c r="E244" s="297"/>
      <c r="F244" s="263"/>
      <c r="G244" s="297"/>
      <c r="H244" s="298"/>
      <c r="I244" s="298"/>
      <c r="J244" s="298"/>
      <c r="K244" s="298"/>
      <c r="L244" s="298"/>
      <c r="M244" s="298"/>
      <c r="N244" s="298"/>
      <c r="O244" s="298"/>
      <c r="P244" s="298"/>
      <c r="Q244" s="298"/>
      <c r="R244" s="298"/>
      <c r="S244" s="298"/>
      <c r="T244" s="298"/>
      <c r="U244" s="298"/>
      <c r="V244" s="298"/>
      <c r="W244" s="298"/>
      <c r="X244" s="298"/>
      <c r="Y244" s="298"/>
      <c r="Z244" s="298"/>
      <c r="AA244" s="298"/>
      <c r="AB244" s="298"/>
      <c r="AC244" s="298"/>
      <c r="AD244" s="298"/>
      <c r="AE244" s="298"/>
      <c r="AF244" s="298"/>
      <c r="AG244" s="298"/>
      <c r="AH244" s="298"/>
      <c r="AI244" s="298"/>
      <c r="AJ244" s="298"/>
      <c r="AK244" s="298"/>
      <c r="AL244" s="298"/>
      <c r="AM244" s="298"/>
      <c r="AN244" s="298"/>
      <c r="AO244" s="298"/>
      <c r="AP244" s="298"/>
      <c r="AQ244" s="298"/>
      <c r="AR244" s="298"/>
      <c r="AS244" s="298"/>
      <c r="AT244" s="298"/>
      <c r="AU244" s="298"/>
      <c r="AV244" s="298"/>
      <c r="AW244" s="298"/>
      <c r="AX244" s="298"/>
      <c r="AY244" s="298"/>
      <c r="AZ244" s="298"/>
      <c r="BA244" s="298"/>
      <c r="BB244" s="298"/>
      <c r="BC244" s="298"/>
      <c r="BD244" s="298"/>
    </row>
    <row r="245" spans="1:56" s="299" customFormat="1" ht="32.25" customHeight="1" x14ac:dyDescent="0.3">
      <c r="A245" s="272"/>
      <c r="B245" s="294">
        <f>IF(C244="",MAX($B$1:B244)+1,"")</f>
        <v>26</v>
      </c>
      <c r="C245" s="295" t="s">
        <v>719</v>
      </c>
      <c r="D245" s="297" t="s">
        <v>29</v>
      </c>
      <c r="E245" s="297">
        <v>3</v>
      </c>
      <c r="F245" s="319"/>
      <c r="G245" s="297">
        <f t="shared" si="6"/>
        <v>0</v>
      </c>
      <c r="H245" s="298"/>
      <c r="I245" s="298"/>
      <c r="J245" s="298"/>
      <c r="K245" s="298"/>
      <c r="L245" s="298"/>
      <c r="M245" s="298"/>
      <c r="N245" s="298"/>
      <c r="O245" s="298"/>
      <c r="P245" s="298"/>
      <c r="Q245" s="298"/>
      <c r="R245" s="298"/>
      <c r="S245" s="298"/>
      <c r="T245" s="298"/>
      <c r="U245" s="298"/>
      <c r="V245" s="298"/>
      <c r="W245" s="298"/>
      <c r="X245" s="298"/>
      <c r="Y245" s="298"/>
      <c r="Z245" s="298"/>
      <c r="AA245" s="298"/>
      <c r="AB245" s="298"/>
      <c r="AC245" s="298"/>
      <c r="AD245" s="298"/>
      <c r="AE245" s="298"/>
      <c r="AF245" s="298"/>
      <c r="AG245" s="298"/>
      <c r="AH245" s="298"/>
      <c r="AI245" s="298"/>
      <c r="AJ245" s="298"/>
      <c r="AK245" s="298"/>
      <c r="AL245" s="298"/>
      <c r="AM245" s="298"/>
      <c r="AN245" s="298"/>
      <c r="AO245" s="298"/>
      <c r="AP245" s="298"/>
      <c r="AQ245" s="298"/>
      <c r="AR245" s="298"/>
      <c r="AS245" s="298"/>
      <c r="AT245" s="298"/>
      <c r="AU245" s="298"/>
      <c r="AV245" s="298"/>
      <c r="AW245" s="298"/>
      <c r="AX245" s="298"/>
      <c r="AY245" s="298"/>
      <c r="AZ245" s="298"/>
      <c r="BA245" s="298"/>
      <c r="BB245" s="298"/>
      <c r="BC245" s="298"/>
      <c r="BD245" s="298"/>
    </row>
    <row r="246" spans="1:56" s="299" customFormat="1" ht="16.5" x14ac:dyDescent="0.3">
      <c r="A246" s="272"/>
      <c r="B246" s="294" t="str">
        <f>IF(C245="",MAX($B$1:B245)+1,"")</f>
        <v/>
      </c>
      <c r="C246" s="295"/>
      <c r="D246" s="297"/>
      <c r="E246" s="297"/>
      <c r="F246" s="263"/>
      <c r="G246" s="297"/>
      <c r="H246" s="298"/>
      <c r="I246" s="298"/>
      <c r="J246" s="298"/>
      <c r="K246" s="298"/>
      <c r="L246" s="298"/>
      <c r="M246" s="298"/>
      <c r="N246" s="298"/>
      <c r="O246" s="298"/>
      <c r="P246" s="298"/>
      <c r="Q246" s="298"/>
      <c r="R246" s="298"/>
      <c r="S246" s="298"/>
      <c r="T246" s="298"/>
      <c r="U246" s="298"/>
      <c r="V246" s="298"/>
      <c r="W246" s="298"/>
      <c r="X246" s="298"/>
      <c r="Y246" s="298"/>
      <c r="Z246" s="298"/>
      <c r="AA246" s="298"/>
      <c r="AB246" s="298"/>
      <c r="AC246" s="298"/>
      <c r="AD246" s="298"/>
      <c r="AE246" s="298"/>
      <c r="AF246" s="298"/>
      <c r="AG246" s="298"/>
      <c r="AH246" s="298"/>
      <c r="AI246" s="298"/>
      <c r="AJ246" s="298"/>
      <c r="AK246" s="298"/>
      <c r="AL246" s="298"/>
      <c r="AM246" s="298"/>
      <c r="AN246" s="298"/>
      <c r="AO246" s="298"/>
      <c r="AP246" s="298"/>
      <c r="AQ246" s="298"/>
      <c r="AR246" s="298"/>
      <c r="AS246" s="298"/>
      <c r="AT246" s="298"/>
      <c r="AU246" s="298"/>
      <c r="AV246" s="298"/>
      <c r="AW246" s="298"/>
      <c r="AX246" s="298"/>
      <c r="AY246" s="298"/>
      <c r="AZ246" s="298"/>
      <c r="BA246" s="298"/>
      <c r="BB246" s="298"/>
      <c r="BC246" s="298"/>
      <c r="BD246" s="298"/>
    </row>
    <row r="247" spans="1:56" s="299" customFormat="1" ht="39.75" customHeight="1" x14ac:dyDescent="0.3">
      <c r="A247" s="272"/>
      <c r="B247" s="294">
        <f>IF(C246="",MAX($B$1:B246)+1,"")</f>
        <v>27</v>
      </c>
      <c r="C247" s="295" t="s">
        <v>720</v>
      </c>
      <c r="D247" s="297" t="s">
        <v>29</v>
      </c>
      <c r="E247" s="297">
        <v>8</v>
      </c>
      <c r="F247" s="319"/>
      <c r="G247" s="297">
        <f t="shared" si="6"/>
        <v>0</v>
      </c>
      <c r="H247" s="298"/>
      <c r="I247" s="298"/>
      <c r="J247" s="298"/>
      <c r="K247" s="298"/>
      <c r="L247" s="298"/>
      <c r="M247" s="298"/>
      <c r="N247" s="298"/>
      <c r="O247" s="298"/>
      <c r="P247" s="298"/>
      <c r="Q247" s="298"/>
      <c r="R247" s="298"/>
      <c r="S247" s="298"/>
      <c r="T247" s="298"/>
      <c r="U247" s="298"/>
      <c r="V247" s="298"/>
      <c r="W247" s="298"/>
      <c r="X247" s="298"/>
      <c r="Y247" s="298"/>
      <c r="Z247" s="298"/>
      <c r="AA247" s="298"/>
      <c r="AB247" s="298"/>
      <c r="AC247" s="298"/>
      <c r="AD247" s="298"/>
      <c r="AE247" s="298"/>
      <c r="AF247" s="298"/>
      <c r="AG247" s="298"/>
      <c r="AH247" s="298"/>
      <c r="AI247" s="298"/>
      <c r="AJ247" s="298"/>
      <c r="AK247" s="298"/>
      <c r="AL247" s="298"/>
      <c r="AM247" s="298"/>
      <c r="AN247" s="298"/>
      <c r="AO247" s="298"/>
      <c r="AP247" s="298"/>
      <c r="AQ247" s="298"/>
      <c r="AR247" s="298"/>
      <c r="AS247" s="298"/>
      <c r="AT247" s="298"/>
      <c r="AU247" s="298"/>
      <c r="AV247" s="298"/>
      <c r="AW247" s="298"/>
      <c r="AX247" s="298"/>
      <c r="AY247" s="298"/>
      <c r="AZ247" s="298"/>
      <c r="BA247" s="298"/>
      <c r="BB247" s="298"/>
      <c r="BC247" s="298"/>
      <c r="BD247" s="298"/>
    </row>
    <row r="248" spans="1:56" s="299" customFormat="1" ht="16.5" x14ac:dyDescent="0.3">
      <c r="A248" s="272"/>
      <c r="B248" s="294"/>
      <c r="C248" s="295"/>
      <c r="D248" s="297"/>
      <c r="E248" s="297"/>
      <c r="F248" s="263"/>
      <c r="G248" s="297"/>
      <c r="H248" s="298"/>
      <c r="I248" s="298"/>
      <c r="J248" s="298"/>
      <c r="K248" s="298"/>
      <c r="L248" s="298"/>
      <c r="M248" s="298"/>
      <c r="N248" s="298"/>
      <c r="O248" s="298"/>
      <c r="P248" s="298"/>
      <c r="Q248" s="298"/>
      <c r="R248" s="298"/>
      <c r="S248" s="298"/>
      <c r="T248" s="298"/>
      <c r="U248" s="298"/>
      <c r="V248" s="298"/>
      <c r="W248" s="298"/>
      <c r="X248" s="298"/>
      <c r="Y248" s="298"/>
      <c r="Z248" s="298"/>
      <c r="AA248" s="298"/>
      <c r="AB248" s="298"/>
      <c r="AC248" s="298"/>
      <c r="AD248" s="298"/>
      <c r="AE248" s="298"/>
      <c r="AF248" s="298"/>
      <c r="AG248" s="298"/>
      <c r="AH248" s="298"/>
      <c r="AI248" s="298"/>
      <c r="AJ248" s="298"/>
      <c r="AK248" s="298"/>
      <c r="AL248" s="298"/>
      <c r="AM248" s="298"/>
      <c r="AN248" s="298"/>
      <c r="AO248" s="298"/>
      <c r="AP248" s="298"/>
      <c r="AQ248" s="298"/>
      <c r="AR248" s="298"/>
      <c r="AS248" s="298"/>
      <c r="AT248" s="298"/>
      <c r="AU248" s="298"/>
      <c r="AV248" s="298"/>
      <c r="AW248" s="298"/>
      <c r="AX248" s="298"/>
      <c r="AY248" s="298"/>
      <c r="AZ248" s="298"/>
      <c r="BA248" s="298"/>
      <c r="BB248" s="298"/>
      <c r="BC248" s="298"/>
      <c r="BD248" s="298"/>
    </row>
    <row r="249" spans="1:56" s="299" customFormat="1" ht="97.5" customHeight="1" x14ac:dyDescent="0.3">
      <c r="A249" s="272"/>
      <c r="B249" s="294">
        <f>IF(C248="",MAX($B$1:B248)+1,"")</f>
        <v>28</v>
      </c>
      <c r="C249" s="295" t="s">
        <v>721</v>
      </c>
      <c r="D249" s="297" t="s">
        <v>619</v>
      </c>
      <c r="E249" s="297">
        <v>2</v>
      </c>
      <c r="F249" s="319"/>
      <c r="G249" s="297">
        <f t="shared" si="6"/>
        <v>0</v>
      </c>
      <c r="H249" s="298"/>
      <c r="I249" s="298"/>
      <c r="J249" s="298"/>
      <c r="K249" s="298"/>
      <c r="L249" s="298"/>
      <c r="M249" s="298"/>
      <c r="N249" s="298"/>
      <c r="O249" s="298"/>
      <c r="P249" s="298"/>
      <c r="Q249" s="298"/>
      <c r="R249" s="298"/>
      <c r="S249" s="298"/>
      <c r="T249" s="298"/>
      <c r="U249" s="298"/>
      <c r="V249" s="298"/>
      <c r="W249" s="298"/>
      <c r="X249" s="298"/>
      <c r="Y249" s="298"/>
      <c r="Z249" s="298"/>
      <c r="AA249" s="298"/>
      <c r="AB249" s="298"/>
      <c r="AC249" s="298"/>
      <c r="AD249" s="298"/>
      <c r="AE249" s="298"/>
      <c r="AF249" s="298"/>
      <c r="AG249" s="298"/>
      <c r="AH249" s="298"/>
      <c r="AI249" s="298"/>
      <c r="AJ249" s="298"/>
      <c r="AK249" s="298"/>
      <c r="AL249" s="298"/>
      <c r="AM249" s="298"/>
      <c r="AN249" s="298"/>
      <c r="AO249" s="298"/>
      <c r="AP249" s="298"/>
      <c r="AQ249" s="298"/>
      <c r="AR249" s="298"/>
      <c r="AS249" s="298"/>
      <c r="AT249" s="298"/>
      <c r="AU249" s="298"/>
      <c r="AV249" s="298"/>
      <c r="AW249" s="298"/>
      <c r="AX249" s="298"/>
      <c r="AY249" s="298"/>
      <c r="AZ249" s="298"/>
      <c r="BA249" s="298"/>
      <c r="BB249" s="298"/>
      <c r="BC249" s="298"/>
      <c r="BD249" s="298"/>
    </row>
    <row r="250" spans="1:56" s="299" customFormat="1" ht="16.5" x14ac:dyDescent="0.3">
      <c r="A250" s="272"/>
      <c r="B250" s="294"/>
      <c r="C250" s="295"/>
      <c r="D250" s="297"/>
      <c r="E250" s="297"/>
      <c r="F250" s="263"/>
      <c r="G250" s="297"/>
      <c r="H250" s="298"/>
      <c r="I250" s="298"/>
      <c r="J250" s="298"/>
      <c r="K250" s="298"/>
      <c r="L250" s="298"/>
      <c r="M250" s="298"/>
      <c r="N250" s="298"/>
      <c r="O250" s="298"/>
      <c r="P250" s="298"/>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c r="AW250" s="298"/>
      <c r="AX250" s="298"/>
      <c r="AY250" s="298"/>
      <c r="AZ250" s="298"/>
      <c r="BA250" s="298"/>
      <c r="BB250" s="298"/>
      <c r="BC250" s="298"/>
      <c r="BD250" s="298"/>
    </row>
    <row r="251" spans="1:56" s="299" customFormat="1" ht="84.75" customHeight="1" x14ac:dyDescent="0.3">
      <c r="A251" s="272"/>
      <c r="B251" s="294">
        <f>IF(C250="",MAX($B$1:B250)+1,"")</f>
        <v>29</v>
      </c>
      <c r="C251" s="295" t="s">
        <v>722</v>
      </c>
      <c r="D251" s="297"/>
      <c r="E251" s="297"/>
      <c r="F251" s="263"/>
      <c r="G251" s="297"/>
      <c r="H251" s="298"/>
      <c r="I251" s="298"/>
      <c r="J251" s="298"/>
      <c r="K251" s="298"/>
      <c r="L251" s="298"/>
      <c r="M251" s="298"/>
      <c r="N251" s="298"/>
      <c r="O251" s="298"/>
      <c r="P251" s="298"/>
      <c r="Q251" s="298"/>
      <c r="R251" s="298"/>
      <c r="S251" s="298"/>
      <c r="T251" s="298"/>
      <c r="U251" s="298"/>
      <c r="V251" s="298"/>
      <c r="W251" s="298"/>
      <c r="X251" s="298"/>
      <c r="Y251" s="298"/>
      <c r="Z251" s="298"/>
      <c r="AA251" s="298"/>
      <c r="AB251" s="298"/>
      <c r="AC251" s="298"/>
      <c r="AD251" s="298"/>
      <c r="AE251" s="298"/>
      <c r="AF251" s="298"/>
      <c r="AG251" s="298"/>
      <c r="AH251" s="298"/>
      <c r="AI251" s="298"/>
      <c r="AJ251" s="298"/>
      <c r="AK251" s="298"/>
      <c r="AL251" s="298"/>
      <c r="AM251" s="298"/>
      <c r="AN251" s="298"/>
      <c r="AO251" s="298"/>
      <c r="AP251" s="298"/>
      <c r="AQ251" s="298"/>
      <c r="AR251" s="298"/>
      <c r="AS251" s="298"/>
      <c r="AT251" s="298"/>
      <c r="AU251" s="298"/>
      <c r="AV251" s="298"/>
      <c r="AW251" s="298"/>
      <c r="AX251" s="298"/>
      <c r="AY251" s="298"/>
      <c r="AZ251" s="298"/>
      <c r="BA251" s="298"/>
      <c r="BB251" s="298"/>
      <c r="BC251" s="298"/>
      <c r="BD251" s="298"/>
    </row>
    <row r="252" spans="1:56" s="299" customFormat="1" ht="16.5" x14ac:dyDescent="0.3">
      <c r="A252" s="272"/>
      <c r="B252" s="294" t="str">
        <f>IF(C251="",MAX($B$1:B251)+1,"")</f>
        <v/>
      </c>
      <c r="C252" s="295" t="s">
        <v>723</v>
      </c>
      <c r="D252" s="297" t="s">
        <v>341</v>
      </c>
      <c r="E252" s="297">
        <v>25</v>
      </c>
      <c r="F252" s="319"/>
      <c r="G252" s="297">
        <f t="shared" si="6"/>
        <v>0</v>
      </c>
      <c r="H252" s="298"/>
      <c r="I252" s="298"/>
      <c r="J252" s="298"/>
      <c r="K252" s="298"/>
      <c r="L252" s="298"/>
      <c r="M252" s="298"/>
      <c r="N252" s="298"/>
      <c r="O252" s="298"/>
      <c r="P252" s="298"/>
      <c r="Q252" s="298"/>
      <c r="R252" s="298"/>
      <c r="S252" s="298"/>
      <c r="T252" s="298"/>
      <c r="U252" s="298"/>
      <c r="V252" s="298"/>
      <c r="W252" s="298"/>
      <c r="X252" s="298"/>
      <c r="Y252" s="298"/>
      <c r="Z252" s="298"/>
      <c r="AA252" s="298"/>
      <c r="AB252" s="298"/>
      <c r="AC252" s="298"/>
      <c r="AD252" s="298"/>
      <c r="AE252" s="298"/>
      <c r="AF252" s="298"/>
      <c r="AG252" s="298"/>
      <c r="AH252" s="298"/>
      <c r="AI252" s="298"/>
      <c r="AJ252" s="298"/>
      <c r="AK252" s="298"/>
      <c r="AL252" s="298"/>
      <c r="AM252" s="298"/>
      <c r="AN252" s="298"/>
      <c r="AO252" s="298"/>
      <c r="AP252" s="298"/>
      <c r="AQ252" s="298"/>
      <c r="AR252" s="298"/>
      <c r="AS252" s="298"/>
      <c r="AT252" s="298"/>
      <c r="AU252" s="298"/>
      <c r="AV252" s="298"/>
      <c r="AW252" s="298"/>
      <c r="AX252" s="298"/>
      <c r="AY252" s="298"/>
      <c r="AZ252" s="298"/>
      <c r="BA252" s="298"/>
      <c r="BB252" s="298"/>
      <c r="BC252" s="298"/>
      <c r="BD252" s="298"/>
    </row>
    <row r="253" spans="1:56" s="299" customFormat="1" ht="16.5" x14ac:dyDescent="0.3">
      <c r="A253" s="272"/>
      <c r="B253" s="294" t="str">
        <f>IF(C252="",MAX($B$1:B252)+1,"")</f>
        <v/>
      </c>
      <c r="C253" s="295" t="s">
        <v>724</v>
      </c>
      <c r="D253" s="297" t="s">
        <v>341</v>
      </c>
      <c r="E253" s="297">
        <v>40</v>
      </c>
      <c r="F253" s="319"/>
      <c r="G253" s="297">
        <f t="shared" si="6"/>
        <v>0</v>
      </c>
      <c r="H253" s="298"/>
      <c r="I253" s="298"/>
      <c r="J253" s="298"/>
      <c r="K253" s="298"/>
      <c r="L253" s="298"/>
      <c r="M253" s="298"/>
      <c r="N253" s="298"/>
      <c r="O253" s="298"/>
      <c r="P253" s="298"/>
      <c r="Q253" s="298"/>
      <c r="R253" s="298"/>
      <c r="S253" s="298"/>
      <c r="T253" s="298"/>
      <c r="U253" s="298"/>
      <c r="V253" s="298"/>
      <c r="W253" s="298"/>
      <c r="X253" s="298"/>
      <c r="Y253" s="298"/>
      <c r="Z253" s="298"/>
      <c r="AA253" s="298"/>
      <c r="AB253" s="298"/>
      <c r="AC253" s="298"/>
      <c r="AD253" s="298"/>
      <c r="AE253" s="298"/>
      <c r="AF253" s="298"/>
      <c r="AG253" s="298"/>
      <c r="AH253" s="298"/>
      <c r="AI253" s="298"/>
      <c r="AJ253" s="298"/>
      <c r="AK253" s="298"/>
      <c r="AL253" s="298"/>
      <c r="AM253" s="298"/>
      <c r="AN253" s="298"/>
      <c r="AO253" s="298"/>
      <c r="AP253" s="298"/>
      <c r="AQ253" s="298"/>
      <c r="AR253" s="298"/>
      <c r="AS253" s="298"/>
      <c r="AT253" s="298"/>
      <c r="AU253" s="298"/>
      <c r="AV253" s="298"/>
      <c r="AW253" s="298"/>
      <c r="AX253" s="298"/>
      <c r="AY253" s="298"/>
      <c r="AZ253" s="298"/>
      <c r="BA253" s="298"/>
      <c r="BB253" s="298"/>
      <c r="BC253" s="298"/>
      <c r="BD253" s="298"/>
    </row>
    <row r="254" spans="1:56" s="299" customFormat="1" ht="16.5" x14ac:dyDescent="0.3">
      <c r="A254" s="272"/>
      <c r="B254" s="294" t="str">
        <f>IF(C253="",MAX($B$1:B253)+1,"")</f>
        <v/>
      </c>
      <c r="C254" s="295" t="s">
        <v>725</v>
      </c>
      <c r="D254" s="297" t="s">
        <v>341</v>
      </c>
      <c r="E254" s="297">
        <v>25</v>
      </c>
      <c r="F254" s="319"/>
      <c r="G254" s="297">
        <f t="shared" si="6"/>
        <v>0</v>
      </c>
      <c r="H254" s="298"/>
      <c r="I254" s="298"/>
      <c r="J254" s="298"/>
      <c r="K254" s="298"/>
      <c r="L254" s="298"/>
      <c r="M254" s="298"/>
      <c r="N254" s="298"/>
      <c r="O254" s="298"/>
      <c r="P254" s="298"/>
      <c r="Q254" s="298"/>
      <c r="R254" s="298"/>
      <c r="S254" s="298"/>
      <c r="T254" s="298"/>
      <c r="U254" s="298"/>
      <c r="V254" s="298"/>
      <c r="W254" s="298"/>
      <c r="X254" s="298"/>
      <c r="Y254" s="298"/>
      <c r="Z254" s="298"/>
      <c r="AA254" s="298"/>
      <c r="AB254" s="298"/>
      <c r="AC254" s="298"/>
      <c r="AD254" s="298"/>
      <c r="AE254" s="298"/>
      <c r="AF254" s="298"/>
      <c r="AG254" s="298"/>
      <c r="AH254" s="298"/>
      <c r="AI254" s="298"/>
      <c r="AJ254" s="298"/>
      <c r="AK254" s="298"/>
      <c r="AL254" s="298"/>
      <c r="AM254" s="298"/>
      <c r="AN254" s="298"/>
      <c r="AO254" s="298"/>
      <c r="AP254" s="298"/>
      <c r="AQ254" s="298"/>
      <c r="AR254" s="298"/>
      <c r="AS254" s="298"/>
      <c r="AT254" s="298"/>
      <c r="AU254" s="298"/>
      <c r="AV254" s="298"/>
      <c r="AW254" s="298"/>
      <c r="AX254" s="298"/>
      <c r="AY254" s="298"/>
      <c r="AZ254" s="298"/>
      <c r="BA254" s="298"/>
      <c r="BB254" s="298"/>
      <c r="BC254" s="298"/>
      <c r="BD254" s="298"/>
    </row>
    <row r="255" spans="1:56" s="299" customFormat="1" ht="16.5" x14ac:dyDescent="0.3">
      <c r="A255" s="272"/>
      <c r="B255" s="294" t="str">
        <f>IF(C254="",MAX($B$1:B254)+1,"")</f>
        <v/>
      </c>
      <c r="C255" s="295"/>
      <c r="D255" s="297"/>
      <c r="E255" s="297"/>
      <c r="F255" s="263"/>
      <c r="G255" s="297"/>
      <c r="H255" s="298"/>
      <c r="I255" s="298"/>
      <c r="J255" s="298"/>
      <c r="K255" s="298"/>
      <c r="L255" s="298"/>
      <c r="M255" s="298"/>
      <c r="N255" s="298"/>
      <c r="O255" s="298"/>
      <c r="P255" s="298"/>
      <c r="Q255" s="298"/>
      <c r="R255" s="298"/>
      <c r="S255" s="298"/>
      <c r="T255" s="298"/>
      <c r="U255" s="298"/>
      <c r="V255" s="298"/>
      <c r="W255" s="298"/>
      <c r="X255" s="298"/>
      <c r="Y255" s="298"/>
      <c r="Z255" s="298"/>
      <c r="AA255" s="298"/>
      <c r="AB255" s="298"/>
      <c r="AC255" s="298"/>
      <c r="AD255" s="298"/>
      <c r="AE255" s="298"/>
      <c r="AF255" s="298"/>
      <c r="AG255" s="298"/>
      <c r="AH255" s="298"/>
      <c r="AI255" s="298"/>
      <c r="AJ255" s="298"/>
      <c r="AK255" s="298"/>
      <c r="AL255" s="298"/>
      <c r="AM255" s="298"/>
      <c r="AN255" s="298"/>
      <c r="AO255" s="298"/>
      <c r="AP255" s="298"/>
      <c r="AQ255" s="298"/>
      <c r="AR255" s="298"/>
      <c r="AS255" s="298"/>
      <c r="AT255" s="298"/>
      <c r="AU255" s="298"/>
      <c r="AV255" s="298"/>
      <c r="AW255" s="298"/>
      <c r="AX255" s="298"/>
      <c r="AY255" s="298"/>
      <c r="AZ255" s="298"/>
      <c r="BA255" s="298"/>
      <c r="BB255" s="298"/>
      <c r="BC255" s="298"/>
      <c r="BD255" s="298"/>
    </row>
    <row r="256" spans="1:56" s="299" customFormat="1" ht="66" customHeight="1" x14ac:dyDescent="0.3">
      <c r="A256" s="272"/>
      <c r="B256" s="294">
        <f>IF(C255="",MAX($B$1:B255)+1,"")</f>
        <v>30</v>
      </c>
      <c r="C256" s="295" t="s">
        <v>726</v>
      </c>
      <c r="D256" s="297"/>
      <c r="E256" s="297"/>
      <c r="F256" s="263"/>
      <c r="G256" s="297"/>
      <c r="H256" s="298"/>
      <c r="I256" s="298"/>
      <c r="J256" s="298"/>
      <c r="K256" s="298"/>
      <c r="L256" s="298"/>
      <c r="M256" s="298"/>
      <c r="N256" s="298"/>
      <c r="O256" s="298"/>
      <c r="P256" s="298"/>
      <c r="Q256" s="298"/>
      <c r="R256" s="298"/>
      <c r="S256" s="298"/>
      <c r="T256" s="298"/>
      <c r="U256" s="298"/>
      <c r="V256" s="298"/>
      <c r="W256" s="298"/>
      <c r="X256" s="298"/>
      <c r="Y256" s="298"/>
      <c r="Z256" s="298"/>
      <c r="AA256" s="298"/>
      <c r="AB256" s="298"/>
      <c r="AC256" s="298"/>
      <c r="AD256" s="298"/>
      <c r="AE256" s="298"/>
      <c r="AF256" s="298"/>
      <c r="AG256" s="298"/>
      <c r="AH256" s="298"/>
      <c r="AI256" s="298"/>
      <c r="AJ256" s="298"/>
      <c r="AK256" s="298"/>
      <c r="AL256" s="298"/>
      <c r="AM256" s="298"/>
      <c r="AN256" s="298"/>
      <c r="AO256" s="298"/>
      <c r="AP256" s="298"/>
      <c r="AQ256" s="298"/>
      <c r="AR256" s="298"/>
      <c r="AS256" s="298"/>
      <c r="AT256" s="298"/>
      <c r="AU256" s="298"/>
      <c r="AV256" s="298"/>
      <c r="AW256" s="298"/>
      <c r="AX256" s="298"/>
      <c r="AY256" s="298"/>
      <c r="AZ256" s="298"/>
      <c r="BA256" s="298"/>
      <c r="BB256" s="298"/>
      <c r="BC256" s="298"/>
      <c r="BD256" s="298"/>
    </row>
    <row r="257" spans="1:56" s="299" customFormat="1" ht="22.5" customHeight="1" x14ac:dyDescent="0.3">
      <c r="A257" s="272"/>
      <c r="B257" s="294" t="str">
        <f>IF(C256="",MAX($B$1:B256)+1,"")</f>
        <v/>
      </c>
      <c r="C257" s="295" t="s">
        <v>727</v>
      </c>
      <c r="D257" s="297" t="s">
        <v>341</v>
      </c>
      <c r="E257" s="297">
        <v>45</v>
      </c>
      <c r="F257" s="319"/>
      <c r="G257" s="297">
        <f t="shared" si="6"/>
        <v>0</v>
      </c>
      <c r="H257" s="298"/>
      <c r="I257" s="298"/>
      <c r="J257" s="298"/>
      <c r="K257" s="298"/>
      <c r="L257" s="298"/>
      <c r="M257" s="298"/>
      <c r="N257" s="298"/>
      <c r="O257" s="298"/>
      <c r="P257" s="298"/>
      <c r="Q257" s="298"/>
      <c r="R257" s="298"/>
      <c r="S257" s="298"/>
      <c r="T257" s="298"/>
      <c r="U257" s="298"/>
      <c r="V257" s="298"/>
      <c r="W257" s="298"/>
      <c r="X257" s="298"/>
      <c r="Y257" s="298"/>
      <c r="Z257" s="298"/>
      <c r="AA257" s="298"/>
      <c r="AB257" s="298"/>
      <c r="AC257" s="298"/>
      <c r="AD257" s="298"/>
      <c r="AE257" s="298"/>
      <c r="AF257" s="298"/>
      <c r="AG257" s="298"/>
      <c r="AH257" s="298"/>
      <c r="AI257" s="298"/>
      <c r="AJ257" s="298"/>
      <c r="AK257" s="298"/>
      <c r="AL257" s="298"/>
      <c r="AM257" s="298"/>
      <c r="AN257" s="298"/>
      <c r="AO257" s="298"/>
      <c r="AP257" s="298"/>
      <c r="AQ257" s="298"/>
      <c r="AR257" s="298"/>
      <c r="AS257" s="298"/>
      <c r="AT257" s="298"/>
      <c r="AU257" s="298"/>
      <c r="AV257" s="298"/>
      <c r="AW257" s="298"/>
      <c r="AX257" s="298"/>
      <c r="AY257" s="298"/>
      <c r="AZ257" s="298"/>
      <c r="BA257" s="298"/>
      <c r="BB257" s="298"/>
      <c r="BC257" s="298"/>
      <c r="BD257" s="298"/>
    </row>
    <row r="258" spans="1:56" s="299" customFormat="1" ht="21.75" customHeight="1" x14ac:dyDescent="0.3">
      <c r="A258" s="272"/>
      <c r="B258" s="294" t="str">
        <f>IF(C257="",MAX($B$1:B257)+1,"")</f>
        <v/>
      </c>
      <c r="C258" s="295" t="s">
        <v>728</v>
      </c>
      <c r="D258" s="297" t="s">
        <v>341</v>
      </c>
      <c r="E258" s="297">
        <v>30</v>
      </c>
      <c r="F258" s="319"/>
      <c r="G258" s="297">
        <f t="shared" si="6"/>
        <v>0</v>
      </c>
      <c r="H258" s="298"/>
      <c r="I258" s="298"/>
      <c r="J258" s="298"/>
      <c r="K258" s="298"/>
      <c r="L258" s="298"/>
      <c r="M258" s="298"/>
      <c r="N258" s="298"/>
      <c r="O258" s="298"/>
      <c r="P258" s="298"/>
      <c r="Q258" s="298"/>
      <c r="R258" s="298"/>
      <c r="S258" s="298"/>
      <c r="T258" s="298"/>
      <c r="U258" s="298"/>
      <c r="V258" s="298"/>
      <c r="W258" s="298"/>
      <c r="X258" s="298"/>
      <c r="Y258" s="298"/>
      <c r="Z258" s="298"/>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c r="AW258" s="298"/>
      <c r="AX258" s="298"/>
      <c r="AY258" s="298"/>
      <c r="AZ258" s="298"/>
      <c r="BA258" s="298"/>
      <c r="BB258" s="298"/>
      <c r="BC258" s="298"/>
      <c r="BD258" s="298"/>
    </row>
    <row r="259" spans="1:56" s="299" customFormat="1" ht="16.5" x14ac:dyDescent="0.3">
      <c r="A259" s="272"/>
      <c r="B259" s="294" t="str">
        <f>IF(C258="",MAX($B$1:B258)+1,"")</f>
        <v/>
      </c>
      <c r="C259" s="295"/>
      <c r="D259" s="297"/>
      <c r="E259" s="297"/>
      <c r="F259" s="263"/>
      <c r="G259" s="297"/>
      <c r="H259" s="298"/>
      <c r="I259" s="298"/>
      <c r="J259" s="298"/>
      <c r="K259" s="298"/>
      <c r="L259" s="298"/>
      <c r="M259" s="298"/>
      <c r="N259" s="298"/>
      <c r="O259" s="298"/>
      <c r="P259" s="298"/>
      <c r="Q259" s="298"/>
      <c r="R259" s="298"/>
      <c r="S259" s="298"/>
      <c r="T259" s="298"/>
      <c r="U259" s="298"/>
      <c r="V259" s="298"/>
      <c r="W259" s="298"/>
      <c r="X259" s="298"/>
      <c r="Y259" s="298"/>
      <c r="Z259" s="298"/>
      <c r="AA259" s="298"/>
      <c r="AB259" s="298"/>
      <c r="AC259" s="298"/>
      <c r="AD259" s="298"/>
      <c r="AE259" s="298"/>
      <c r="AF259" s="298"/>
      <c r="AG259" s="298"/>
      <c r="AH259" s="298"/>
      <c r="AI259" s="298"/>
      <c r="AJ259" s="298"/>
      <c r="AK259" s="298"/>
      <c r="AL259" s="298"/>
      <c r="AM259" s="298"/>
      <c r="AN259" s="298"/>
      <c r="AO259" s="298"/>
      <c r="AP259" s="298"/>
      <c r="AQ259" s="298"/>
      <c r="AR259" s="298"/>
      <c r="AS259" s="298"/>
      <c r="AT259" s="298"/>
      <c r="AU259" s="298"/>
      <c r="AV259" s="298"/>
      <c r="AW259" s="298"/>
      <c r="AX259" s="298"/>
      <c r="AY259" s="298"/>
      <c r="AZ259" s="298"/>
      <c r="BA259" s="298"/>
      <c r="BB259" s="298"/>
      <c r="BC259" s="298"/>
      <c r="BD259" s="298"/>
    </row>
    <row r="260" spans="1:56" s="299" customFormat="1" ht="37.5" customHeight="1" x14ac:dyDescent="0.3">
      <c r="A260" s="272"/>
      <c r="B260" s="294">
        <f>IF(C259="",MAX($B$1:B259)+1,"")</f>
        <v>31</v>
      </c>
      <c r="C260" s="295" t="s">
        <v>729</v>
      </c>
      <c r="D260" s="297"/>
      <c r="E260" s="297"/>
      <c r="F260" s="263"/>
      <c r="G260" s="297"/>
      <c r="H260" s="298"/>
      <c r="I260" s="298"/>
      <c r="J260" s="298"/>
      <c r="K260" s="298"/>
      <c r="L260" s="298"/>
      <c r="M260" s="298"/>
      <c r="N260" s="298"/>
      <c r="O260" s="298"/>
      <c r="P260" s="298"/>
      <c r="Q260" s="298"/>
      <c r="R260" s="298"/>
      <c r="S260" s="298"/>
      <c r="T260" s="298"/>
      <c r="U260" s="298"/>
      <c r="V260" s="298"/>
      <c r="W260" s="298"/>
      <c r="X260" s="298"/>
      <c r="Y260" s="298"/>
      <c r="Z260" s="298"/>
      <c r="AA260" s="298"/>
      <c r="AB260" s="298"/>
      <c r="AC260" s="298"/>
      <c r="AD260" s="298"/>
      <c r="AE260" s="298"/>
      <c r="AF260" s="298"/>
      <c r="AG260" s="298"/>
      <c r="AH260" s="298"/>
      <c r="AI260" s="298"/>
      <c r="AJ260" s="298"/>
      <c r="AK260" s="298"/>
      <c r="AL260" s="298"/>
      <c r="AM260" s="298"/>
      <c r="AN260" s="298"/>
      <c r="AO260" s="298"/>
      <c r="AP260" s="298"/>
      <c r="AQ260" s="298"/>
      <c r="AR260" s="298"/>
      <c r="AS260" s="298"/>
      <c r="AT260" s="298"/>
      <c r="AU260" s="298"/>
      <c r="AV260" s="298"/>
      <c r="AW260" s="298"/>
      <c r="AX260" s="298"/>
      <c r="AY260" s="298"/>
      <c r="AZ260" s="298"/>
      <c r="BA260" s="298"/>
      <c r="BB260" s="298"/>
      <c r="BC260" s="298"/>
      <c r="BD260" s="298"/>
    </row>
    <row r="261" spans="1:56" s="299" customFormat="1" ht="22.5" customHeight="1" x14ac:dyDescent="0.3">
      <c r="A261" s="272"/>
      <c r="B261" s="294" t="str">
        <f>IF(C260="",MAX($B$1:B260)+1,"")</f>
        <v/>
      </c>
      <c r="C261" s="295" t="s">
        <v>730</v>
      </c>
      <c r="D261" s="297" t="s">
        <v>341</v>
      </c>
      <c r="E261" s="297">
        <v>35</v>
      </c>
      <c r="F261" s="319"/>
      <c r="G261" s="297">
        <f t="shared" si="6"/>
        <v>0</v>
      </c>
      <c r="H261" s="298"/>
      <c r="I261" s="298"/>
      <c r="J261" s="298"/>
      <c r="K261" s="298"/>
      <c r="L261" s="298"/>
      <c r="M261" s="298"/>
      <c r="N261" s="298"/>
      <c r="O261" s="298"/>
      <c r="P261" s="298"/>
      <c r="Q261" s="298"/>
      <c r="R261" s="298"/>
      <c r="S261" s="298"/>
      <c r="T261" s="298"/>
      <c r="U261" s="298"/>
      <c r="V261" s="298"/>
      <c r="W261" s="298"/>
      <c r="X261" s="298"/>
      <c r="Y261" s="298"/>
      <c r="Z261" s="298"/>
      <c r="AA261" s="298"/>
      <c r="AB261" s="298"/>
      <c r="AC261" s="298"/>
      <c r="AD261" s="298"/>
      <c r="AE261" s="298"/>
      <c r="AF261" s="298"/>
      <c r="AG261" s="298"/>
      <c r="AH261" s="298"/>
      <c r="AI261" s="298"/>
      <c r="AJ261" s="298"/>
      <c r="AK261" s="298"/>
      <c r="AL261" s="298"/>
      <c r="AM261" s="298"/>
      <c r="AN261" s="298"/>
      <c r="AO261" s="298"/>
      <c r="AP261" s="298"/>
      <c r="AQ261" s="298"/>
      <c r="AR261" s="298"/>
      <c r="AS261" s="298"/>
      <c r="AT261" s="298"/>
      <c r="AU261" s="298"/>
      <c r="AV261" s="298"/>
      <c r="AW261" s="298"/>
      <c r="AX261" s="298"/>
      <c r="AY261" s="298"/>
      <c r="AZ261" s="298"/>
      <c r="BA261" s="298"/>
      <c r="BB261" s="298"/>
      <c r="BC261" s="298"/>
      <c r="BD261" s="298"/>
    </row>
    <row r="262" spans="1:56" s="299" customFormat="1" ht="21.75" customHeight="1" x14ac:dyDescent="0.3">
      <c r="A262" s="272"/>
      <c r="B262" s="294" t="str">
        <f>IF(C261="",MAX($B$1:B261)+1,"")</f>
        <v/>
      </c>
      <c r="C262" s="295" t="s">
        <v>731</v>
      </c>
      <c r="D262" s="297" t="s">
        <v>341</v>
      </c>
      <c r="E262" s="297">
        <v>45</v>
      </c>
      <c r="F262" s="319"/>
      <c r="G262" s="297">
        <f t="shared" si="6"/>
        <v>0</v>
      </c>
      <c r="H262" s="298"/>
      <c r="I262" s="298"/>
      <c r="J262" s="298"/>
      <c r="K262" s="298"/>
      <c r="L262" s="298"/>
      <c r="M262" s="298"/>
      <c r="N262" s="298"/>
      <c r="O262" s="298"/>
      <c r="P262" s="298"/>
      <c r="Q262" s="298"/>
      <c r="R262" s="298"/>
      <c r="S262" s="298"/>
      <c r="T262" s="298"/>
      <c r="U262" s="298"/>
      <c r="V262" s="298"/>
      <c r="W262" s="298"/>
      <c r="X262" s="298"/>
      <c r="Y262" s="298"/>
      <c r="Z262" s="298"/>
      <c r="AA262" s="298"/>
      <c r="AB262" s="298"/>
      <c r="AC262" s="298"/>
      <c r="AD262" s="298"/>
      <c r="AE262" s="298"/>
      <c r="AF262" s="298"/>
      <c r="AG262" s="298"/>
      <c r="AH262" s="298"/>
      <c r="AI262" s="298"/>
      <c r="AJ262" s="298"/>
      <c r="AK262" s="298"/>
      <c r="AL262" s="298"/>
      <c r="AM262" s="298"/>
      <c r="AN262" s="298"/>
      <c r="AO262" s="298"/>
      <c r="AP262" s="298"/>
      <c r="AQ262" s="298"/>
      <c r="AR262" s="298"/>
      <c r="AS262" s="298"/>
      <c r="AT262" s="298"/>
      <c r="AU262" s="298"/>
      <c r="AV262" s="298"/>
      <c r="AW262" s="298"/>
      <c r="AX262" s="298"/>
      <c r="AY262" s="298"/>
      <c r="AZ262" s="298"/>
      <c r="BA262" s="298"/>
      <c r="BB262" s="298"/>
      <c r="BC262" s="298"/>
      <c r="BD262" s="298"/>
    </row>
    <row r="263" spans="1:56" s="299" customFormat="1" ht="16.5" x14ac:dyDescent="0.3">
      <c r="A263" s="272"/>
      <c r="B263" s="294" t="str">
        <f>IF(C262="",MAX($B$1:B262)+1,"")</f>
        <v/>
      </c>
      <c r="C263" s="295"/>
      <c r="D263" s="297"/>
      <c r="E263" s="297"/>
      <c r="F263" s="263"/>
      <c r="G263" s="297"/>
      <c r="H263" s="298"/>
      <c r="I263" s="298"/>
      <c r="J263" s="298"/>
      <c r="K263" s="298"/>
      <c r="L263" s="298"/>
      <c r="M263" s="298"/>
      <c r="N263" s="298"/>
      <c r="O263" s="298"/>
      <c r="P263" s="298"/>
      <c r="Q263" s="298"/>
      <c r="R263" s="298"/>
      <c r="S263" s="298"/>
      <c r="T263" s="298"/>
      <c r="U263" s="298"/>
      <c r="V263" s="298"/>
      <c r="W263" s="298"/>
      <c r="X263" s="298"/>
      <c r="Y263" s="298"/>
      <c r="Z263" s="298"/>
      <c r="AA263" s="298"/>
      <c r="AB263" s="298"/>
      <c r="AC263" s="298"/>
      <c r="AD263" s="298"/>
      <c r="AE263" s="298"/>
      <c r="AF263" s="298"/>
      <c r="AG263" s="298"/>
      <c r="AH263" s="298"/>
      <c r="AI263" s="298"/>
      <c r="AJ263" s="298"/>
      <c r="AK263" s="298"/>
      <c r="AL263" s="298"/>
      <c r="AM263" s="298"/>
      <c r="AN263" s="298"/>
      <c r="AO263" s="298"/>
      <c r="AP263" s="298"/>
      <c r="AQ263" s="298"/>
      <c r="AR263" s="298"/>
      <c r="AS263" s="298"/>
      <c r="AT263" s="298"/>
      <c r="AU263" s="298"/>
      <c r="AV263" s="298"/>
      <c r="AW263" s="298"/>
      <c r="AX263" s="298"/>
      <c r="AY263" s="298"/>
      <c r="AZ263" s="298"/>
      <c r="BA263" s="298"/>
      <c r="BB263" s="298"/>
      <c r="BC263" s="298"/>
      <c r="BD263" s="298"/>
    </row>
    <row r="264" spans="1:56" s="299" customFormat="1" ht="54" customHeight="1" x14ac:dyDescent="0.3">
      <c r="A264" s="272"/>
      <c r="B264" s="294">
        <f>IF(C263="",MAX($B$1:B263)+1,"")</f>
        <v>32</v>
      </c>
      <c r="C264" s="295" t="s">
        <v>732</v>
      </c>
      <c r="D264" s="297"/>
      <c r="E264" s="297"/>
      <c r="F264" s="263"/>
      <c r="G264" s="297"/>
      <c r="H264" s="298"/>
      <c r="I264" s="298"/>
      <c r="J264" s="298"/>
      <c r="K264" s="298"/>
      <c r="L264" s="298"/>
      <c r="M264" s="298"/>
      <c r="N264" s="298"/>
      <c r="O264" s="298"/>
      <c r="P264" s="298"/>
      <c r="Q264" s="298"/>
      <c r="R264" s="298"/>
      <c r="S264" s="298"/>
      <c r="T264" s="298"/>
      <c r="U264" s="298"/>
      <c r="V264" s="298"/>
      <c r="W264" s="298"/>
      <c r="X264" s="298"/>
      <c r="Y264" s="298"/>
      <c r="Z264" s="298"/>
      <c r="AA264" s="298"/>
      <c r="AB264" s="298"/>
      <c r="AC264" s="298"/>
      <c r="AD264" s="298"/>
      <c r="AE264" s="298"/>
      <c r="AF264" s="298"/>
      <c r="AG264" s="298"/>
      <c r="AH264" s="298"/>
      <c r="AI264" s="298"/>
      <c r="AJ264" s="298"/>
      <c r="AK264" s="298"/>
      <c r="AL264" s="298"/>
      <c r="AM264" s="298"/>
      <c r="AN264" s="298"/>
      <c r="AO264" s="298"/>
      <c r="AP264" s="298"/>
      <c r="AQ264" s="298"/>
      <c r="AR264" s="298"/>
      <c r="AS264" s="298"/>
      <c r="AT264" s="298"/>
      <c r="AU264" s="298"/>
      <c r="AV264" s="298"/>
      <c r="AW264" s="298"/>
      <c r="AX264" s="298"/>
      <c r="AY264" s="298"/>
      <c r="AZ264" s="298"/>
      <c r="BA264" s="298"/>
      <c r="BB264" s="298"/>
      <c r="BC264" s="298"/>
      <c r="BD264" s="298"/>
    </row>
    <row r="265" spans="1:56" s="299" customFormat="1" ht="39" customHeight="1" x14ac:dyDescent="0.3">
      <c r="A265" s="272"/>
      <c r="B265" s="294" t="str">
        <f>IF(C264="",MAX($B$1:B264)+1,"")</f>
        <v/>
      </c>
      <c r="C265" s="295" t="s">
        <v>733</v>
      </c>
      <c r="D265" s="297" t="s">
        <v>341</v>
      </c>
      <c r="E265" s="297">
        <v>90</v>
      </c>
      <c r="F265" s="319"/>
      <c r="G265" s="297">
        <f t="shared" si="6"/>
        <v>0</v>
      </c>
      <c r="H265" s="298"/>
      <c r="I265" s="298"/>
      <c r="J265" s="298"/>
      <c r="K265" s="298"/>
      <c r="L265" s="298"/>
      <c r="M265" s="298"/>
      <c r="N265" s="298"/>
      <c r="O265" s="298"/>
      <c r="P265" s="298"/>
      <c r="Q265" s="298"/>
      <c r="R265" s="298"/>
      <c r="S265" s="298"/>
      <c r="T265" s="298"/>
      <c r="U265" s="298"/>
      <c r="V265" s="298"/>
      <c r="W265" s="298"/>
      <c r="X265" s="298"/>
      <c r="Y265" s="298"/>
      <c r="Z265" s="298"/>
      <c r="AA265" s="298"/>
      <c r="AB265" s="298"/>
      <c r="AC265" s="298"/>
      <c r="AD265" s="298"/>
      <c r="AE265" s="298"/>
      <c r="AF265" s="298"/>
      <c r="AG265" s="298"/>
      <c r="AH265" s="298"/>
      <c r="AI265" s="298"/>
      <c r="AJ265" s="298"/>
      <c r="AK265" s="298"/>
      <c r="AL265" s="298"/>
      <c r="AM265" s="298"/>
      <c r="AN265" s="298"/>
      <c r="AO265" s="298"/>
      <c r="AP265" s="298"/>
      <c r="AQ265" s="298"/>
      <c r="AR265" s="298"/>
      <c r="AS265" s="298"/>
      <c r="AT265" s="298"/>
      <c r="AU265" s="298"/>
      <c r="AV265" s="298"/>
      <c r="AW265" s="298"/>
      <c r="AX265" s="298"/>
      <c r="AY265" s="298"/>
      <c r="AZ265" s="298"/>
      <c r="BA265" s="298"/>
      <c r="BB265" s="298"/>
      <c r="BC265" s="298"/>
      <c r="BD265" s="298"/>
    </row>
    <row r="266" spans="1:56" s="299" customFormat="1" ht="38.25" customHeight="1" x14ac:dyDescent="0.3">
      <c r="A266" s="272"/>
      <c r="B266" s="294" t="str">
        <f>IF(C265="",MAX($B$1:B265)+1,"")</f>
        <v/>
      </c>
      <c r="C266" s="295" t="s">
        <v>734</v>
      </c>
      <c r="D266" s="297" t="s">
        <v>341</v>
      </c>
      <c r="E266" s="297">
        <v>125</v>
      </c>
      <c r="F266" s="319"/>
      <c r="G266" s="297">
        <f t="shared" si="6"/>
        <v>0</v>
      </c>
      <c r="H266" s="298"/>
      <c r="I266" s="298"/>
      <c r="J266" s="298"/>
      <c r="K266" s="298"/>
      <c r="L266" s="298"/>
      <c r="M266" s="298"/>
      <c r="N266" s="298"/>
      <c r="O266" s="298"/>
      <c r="P266" s="298"/>
      <c r="Q266" s="298"/>
      <c r="R266" s="298"/>
      <c r="S266" s="298"/>
      <c r="T266" s="298"/>
      <c r="U266" s="298"/>
      <c r="V266" s="298"/>
      <c r="W266" s="298"/>
      <c r="X266" s="298"/>
      <c r="Y266" s="298"/>
      <c r="Z266" s="298"/>
      <c r="AA266" s="298"/>
      <c r="AB266" s="298"/>
      <c r="AC266" s="298"/>
      <c r="AD266" s="298"/>
      <c r="AE266" s="298"/>
      <c r="AF266" s="298"/>
      <c r="AG266" s="298"/>
      <c r="AH266" s="298"/>
      <c r="AI266" s="298"/>
      <c r="AJ266" s="298"/>
      <c r="AK266" s="298"/>
      <c r="AL266" s="298"/>
      <c r="AM266" s="298"/>
      <c r="AN266" s="298"/>
      <c r="AO266" s="298"/>
      <c r="AP266" s="298"/>
      <c r="AQ266" s="298"/>
      <c r="AR266" s="298"/>
      <c r="AS266" s="298"/>
      <c r="AT266" s="298"/>
      <c r="AU266" s="298"/>
      <c r="AV266" s="298"/>
      <c r="AW266" s="298"/>
      <c r="AX266" s="298"/>
      <c r="AY266" s="298"/>
      <c r="AZ266" s="298"/>
      <c r="BA266" s="298"/>
      <c r="BB266" s="298"/>
      <c r="BC266" s="298"/>
      <c r="BD266" s="298"/>
    </row>
    <row r="267" spans="1:56" s="299" customFormat="1" ht="37.5" customHeight="1" x14ac:dyDescent="0.3">
      <c r="A267" s="272"/>
      <c r="B267" s="294" t="str">
        <f>IF(C266="",MAX($B$1:B266)+1,"")</f>
        <v/>
      </c>
      <c r="C267" s="295" t="s">
        <v>735</v>
      </c>
      <c r="D267" s="297" t="s">
        <v>341</v>
      </c>
      <c r="E267" s="297">
        <v>20</v>
      </c>
      <c r="F267" s="319"/>
      <c r="G267" s="297">
        <f t="shared" si="6"/>
        <v>0</v>
      </c>
      <c r="H267" s="298"/>
      <c r="I267" s="298"/>
      <c r="J267" s="298"/>
      <c r="K267" s="298"/>
      <c r="L267" s="298"/>
      <c r="M267" s="298"/>
      <c r="N267" s="298"/>
      <c r="O267" s="298"/>
      <c r="P267" s="298"/>
      <c r="Q267" s="298"/>
      <c r="R267" s="298"/>
      <c r="S267" s="298"/>
      <c r="T267" s="298"/>
      <c r="U267" s="298"/>
      <c r="V267" s="298"/>
      <c r="W267" s="298"/>
      <c r="X267" s="298"/>
      <c r="Y267" s="298"/>
      <c r="Z267" s="298"/>
      <c r="AA267" s="298"/>
      <c r="AB267" s="298"/>
      <c r="AC267" s="298"/>
      <c r="AD267" s="298"/>
      <c r="AE267" s="298"/>
      <c r="AF267" s="298"/>
      <c r="AG267" s="298"/>
      <c r="AH267" s="298"/>
      <c r="AI267" s="298"/>
      <c r="AJ267" s="298"/>
      <c r="AK267" s="298"/>
      <c r="AL267" s="298"/>
      <c r="AM267" s="298"/>
      <c r="AN267" s="298"/>
      <c r="AO267" s="298"/>
      <c r="AP267" s="298"/>
      <c r="AQ267" s="298"/>
      <c r="AR267" s="298"/>
      <c r="AS267" s="298"/>
      <c r="AT267" s="298"/>
      <c r="AU267" s="298"/>
      <c r="AV267" s="298"/>
      <c r="AW267" s="298"/>
      <c r="AX267" s="298"/>
      <c r="AY267" s="298"/>
      <c r="AZ267" s="298"/>
      <c r="BA267" s="298"/>
      <c r="BB267" s="298"/>
      <c r="BC267" s="298"/>
      <c r="BD267" s="298"/>
    </row>
    <row r="268" spans="1:56" s="299" customFormat="1" ht="37.5" customHeight="1" x14ac:dyDescent="0.3">
      <c r="A268" s="272"/>
      <c r="B268" s="294" t="str">
        <f>IF(C267="",MAX($B$1:B267)+1,"")</f>
        <v/>
      </c>
      <c r="C268" s="295" t="s">
        <v>736</v>
      </c>
      <c r="D268" s="297" t="s">
        <v>341</v>
      </c>
      <c r="E268" s="297">
        <v>15</v>
      </c>
      <c r="F268" s="319"/>
      <c r="G268" s="297">
        <f t="shared" si="6"/>
        <v>0</v>
      </c>
      <c r="H268" s="298"/>
      <c r="I268" s="298"/>
      <c r="J268" s="298"/>
      <c r="K268" s="298"/>
      <c r="L268" s="298"/>
      <c r="M268" s="298"/>
      <c r="N268" s="298"/>
      <c r="O268" s="298"/>
      <c r="P268" s="298"/>
      <c r="Q268" s="298"/>
      <c r="R268" s="298"/>
      <c r="S268" s="298"/>
      <c r="T268" s="298"/>
      <c r="U268" s="298"/>
      <c r="V268" s="298"/>
      <c r="W268" s="298"/>
      <c r="X268" s="298"/>
      <c r="Y268" s="298"/>
      <c r="Z268" s="298"/>
      <c r="AA268" s="298"/>
      <c r="AB268" s="298"/>
      <c r="AC268" s="298"/>
      <c r="AD268" s="298"/>
      <c r="AE268" s="298"/>
      <c r="AF268" s="298"/>
      <c r="AG268" s="298"/>
      <c r="AH268" s="298"/>
      <c r="AI268" s="298"/>
      <c r="AJ268" s="298"/>
      <c r="AK268" s="298"/>
      <c r="AL268" s="298"/>
      <c r="AM268" s="298"/>
      <c r="AN268" s="298"/>
      <c r="AO268" s="298"/>
      <c r="AP268" s="298"/>
      <c r="AQ268" s="298"/>
      <c r="AR268" s="298"/>
      <c r="AS268" s="298"/>
      <c r="AT268" s="298"/>
      <c r="AU268" s="298"/>
      <c r="AV268" s="298"/>
      <c r="AW268" s="298"/>
      <c r="AX268" s="298"/>
      <c r="AY268" s="298"/>
      <c r="AZ268" s="298"/>
      <c r="BA268" s="298"/>
      <c r="BB268" s="298"/>
      <c r="BC268" s="298"/>
      <c r="BD268" s="298"/>
    </row>
    <row r="269" spans="1:56" s="299" customFormat="1" ht="36.75" customHeight="1" x14ac:dyDescent="0.3">
      <c r="A269" s="272"/>
      <c r="B269" s="294" t="str">
        <f>IF(C268="",MAX($B$1:B268)+1,"")</f>
        <v/>
      </c>
      <c r="C269" s="295" t="s">
        <v>737</v>
      </c>
      <c r="D269" s="297" t="s">
        <v>341</v>
      </c>
      <c r="E269" s="297">
        <v>455</v>
      </c>
      <c r="F269" s="319"/>
      <c r="G269" s="297">
        <f t="shared" si="6"/>
        <v>0</v>
      </c>
      <c r="H269" s="298"/>
      <c r="I269" s="298"/>
      <c r="J269" s="298"/>
      <c r="K269" s="298"/>
      <c r="L269" s="298"/>
      <c r="M269" s="298"/>
      <c r="N269" s="298"/>
      <c r="O269" s="298"/>
      <c r="P269" s="298"/>
      <c r="Q269" s="298"/>
      <c r="R269" s="298"/>
      <c r="S269" s="298"/>
      <c r="T269" s="298"/>
      <c r="U269" s="298"/>
      <c r="V269" s="298"/>
      <c r="W269" s="298"/>
      <c r="X269" s="298"/>
      <c r="Y269" s="298"/>
      <c r="Z269" s="298"/>
      <c r="AA269" s="298"/>
      <c r="AB269" s="298"/>
      <c r="AC269" s="298"/>
      <c r="AD269" s="298"/>
      <c r="AE269" s="298"/>
      <c r="AF269" s="298"/>
      <c r="AG269" s="298"/>
      <c r="AH269" s="298"/>
      <c r="AI269" s="298"/>
      <c r="AJ269" s="298"/>
      <c r="AK269" s="298"/>
      <c r="AL269" s="298"/>
      <c r="AM269" s="298"/>
      <c r="AN269" s="298"/>
      <c r="AO269" s="298"/>
      <c r="AP269" s="298"/>
      <c r="AQ269" s="298"/>
      <c r="AR269" s="298"/>
      <c r="AS269" s="298"/>
      <c r="AT269" s="298"/>
      <c r="AU269" s="298"/>
      <c r="AV269" s="298"/>
      <c r="AW269" s="298"/>
      <c r="AX269" s="298"/>
      <c r="AY269" s="298"/>
      <c r="AZ269" s="298"/>
      <c r="BA269" s="298"/>
      <c r="BB269" s="298"/>
      <c r="BC269" s="298"/>
      <c r="BD269" s="298"/>
    </row>
    <row r="270" spans="1:56" s="299" customFormat="1" ht="16.5" x14ac:dyDescent="0.3">
      <c r="A270" s="272"/>
      <c r="B270" s="294" t="str">
        <f>IF(C269="",MAX($B$1:B269)+1,"")</f>
        <v/>
      </c>
      <c r="C270" s="295"/>
      <c r="D270" s="297"/>
      <c r="E270" s="297"/>
      <c r="F270" s="263"/>
      <c r="G270" s="297"/>
      <c r="H270" s="298"/>
      <c r="I270" s="298"/>
      <c r="J270" s="298"/>
      <c r="K270" s="298"/>
      <c r="L270" s="298"/>
      <c r="M270" s="298"/>
      <c r="N270" s="298"/>
      <c r="O270" s="298"/>
      <c r="P270" s="298"/>
      <c r="Q270" s="298"/>
      <c r="R270" s="298"/>
      <c r="S270" s="298"/>
      <c r="T270" s="298"/>
      <c r="U270" s="298"/>
      <c r="V270" s="298"/>
      <c r="W270" s="298"/>
      <c r="X270" s="298"/>
      <c r="Y270" s="298"/>
      <c r="Z270" s="298"/>
      <c r="AA270" s="298"/>
      <c r="AB270" s="298"/>
      <c r="AC270" s="298"/>
      <c r="AD270" s="298"/>
      <c r="AE270" s="298"/>
      <c r="AF270" s="298"/>
      <c r="AG270" s="298"/>
      <c r="AH270" s="298"/>
      <c r="AI270" s="298"/>
      <c r="AJ270" s="298"/>
      <c r="AK270" s="298"/>
      <c r="AL270" s="298"/>
      <c r="AM270" s="298"/>
      <c r="AN270" s="298"/>
      <c r="AO270" s="298"/>
      <c r="AP270" s="298"/>
      <c r="AQ270" s="298"/>
      <c r="AR270" s="298"/>
      <c r="AS270" s="298"/>
      <c r="AT270" s="298"/>
      <c r="AU270" s="298"/>
      <c r="AV270" s="298"/>
      <c r="AW270" s="298"/>
      <c r="AX270" s="298"/>
      <c r="AY270" s="298"/>
      <c r="AZ270" s="298"/>
      <c r="BA270" s="298"/>
      <c r="BB270" s="298"/>
      <c r="BC270" s="298"/>
      <c r="BD270" s="298"/>
    </row>
    <row r="271" spans="1:56" s="299" customFormat="1" ht="51.75" customHeight="1" x14ac:dyDescent="0.3">
      <c r="A271" s="272"/>
      <c r="B271" s="294">
        <f>IF(C270="",MAX($B$1:B270)+1,"")</f>
        <v>33</v>
      </c>
      <c r="C271" s="295" t="s">
        <v>738</v>
      </c>
      <c r="D271" s="297"/>
      <c r="E271" s="297"/>
      <c r="F271" s="263"/>
      <c r="G271" s="297"/>
      <c r="H271" s="298"/>
      <c r="I271" s="298"/>
      <c r="J271" s="298"/>
      <c r="K271" s="298"/>
      <c r="L271" s="298"/>
      <c r="M271" s="298"/>
      <c r="N271" s="298"/>
      <c r="O271" s="298"/>
      <c r="P271" s="298"/>
      <c r="Q271" s="298"/>
      <c r="R271" s="298"/>
      <c r="S271" s="298"/>
      <c r="T271" s="298"/>
      <c r="U271" s="298"/>
      <c r="V271" s="298"/>
      <c r="W271" s="298"/>
      <c r="X271" s="298"/>
      <c r="Y271" s="298"/>
      <c r="Z271" s="298"/>
      <c r="AA271" s="298"/>
      <c r="AB271" s="298"/>
      <c r="AC271" s="298"/>
      <c r="AD271" s="298"/>
      <c r="AE271" s="298"/>
      <c r="AF271" s="298"/>
      <c r="AG271" s="298"/>
      <c r="AH271" s="298"/>
      <c r="AI271" s="298"/>
      <c r="AJ271" s="298"/>
      <c r="AK271" s="298"/>
      <c r="AL271" s="298"/>
      <c r="AM271" s="298"/>
      <c r="AN271" s="298"/>
      <c r="AO271" s="298"/>
      <c r="AP271" s="298"/>
      <c r="AQ271" s="298"/>
      <c r="AR271" s="298"/>
      <c r="AS271" s="298"/>
      <c r="AT271" s="298"/>
      <c r="AU271" s="298"/>
      <c r="AV271" s="298"/>
      <c r="AW271" s="298"/>
      <c r="AX271" s="298"/>
      <c r="AY271" s="298"/>
      <c r="AZ271" s="298"/>
      <c r="BA271" s="298"/>
      <c r="BB271" s="298"/>
      <c r="BC271" s="298"/>
      <c r="BD271" s="298"/>
    </row>
    <row r="272" spans="1:56" s="299" customFormat="1" ht="35.25" customHeight="1" x14ac:dyDescent="0.3">
      <c r="A272" s="272"/>
      <c r="B272" s="294" t="str">
        <f>IF(C271="",MAX($B$1:B271)+1,"")</f>
        <v/>
      </c>
      <c r="C272" s="295" t="s">
        <v>739</v>
      </c>
      <c r="D272" s="297" t="s">
        <v>341</v>
      </c>
      <c r="E272" s="297">
        <v>310</v>
      </c>
      <c r="F272" s="319"/>
      <c r="G272" s="297">
        <f t="shared" si="6"/>
        <v>0</v>
      </c>
      <c r="H272" s="298"/>
      <c r="I272" s="298"/>
      <c r="J272" s="298"/>
      <c r="K272" s="298"/>
      <c r="L272" s="298"/>
      <c r="M272" s="298"/>
      <c r="N272" s="298"/>
      <c r="O272" s="298"/>
      <c r="P272" s="298"/>
      <c r="Q272" s="298"/>
      <c r="R272" s="298"/>
      <c r="S272" s="298"/>
      <c r="T272" s="298"/>
      <c r="U272" s="298"/>
      <c r="V272" s="298"/>
      <c r="W272" s="298"/>
      <c r="X272" s="298"/>
      <c r="Y272" s="298"/>
      <c r="Z272" s="298"/>
      <c r="AA272" s="298"/>
      <c r="AB272" s="298"/>
      <c r="AC272" s="298"/>
      <c r="AD272" s="298"/>
      <c r="AE272" s="298"/>
      <c r="AF272" s="298"/>
      <c r="AG272" s="298"/>
      <c r="AH272" s="298"/>
      <c r="AI272" s="298"/>
      <c r="AJ272" s="298"/>
      <c r="AK272" s="298"/>
      <c r="AL272" s="298"/>
      <c r="AM272" s="298"/>
      <c r="AN272" s="298"/>
      <c r="AO272" s="298"/>
      <c r="AP272" s="298"/>
      <c r="AQ272" s="298"/>
      <c r="AR272" s="298"/>
      <c r="AS272" s="298"/>
      <c r="AT272" s="298"/>
      <c r="AU272" s="298"/>
      <c r="AV272" s="298"/>
      <c r="AW272" s="298"/>
      <c r="AX272" s="298"/>
      <c r="AY272" s="298"/>
      <c r="AZ272" s="298"/>
      <c r="BA272" s="298"/>
      <c r="BB272" s="298"/>
      <c r="BC272" s="298"/>
      <c r="BD272" s="298"/>
    </row>
    <row r="273" spans="1:56" s="299" customFormat="1" ht="42" customHeight="1" x14ac:dyDescent="0.3">
      <c r="A273" s="272"/>
      <c r="B273" s="294" t="str">
        <f>IF(C272="",MAX($B$1:B272)+1,"")</f>
        <v/>
      </c>
      <c r="C273" s="295" t="s">
        <v>740</v>
      </c>
      <c r="D273" s="297" t="s">
        <v>341</v>
      </c>
      <c r="E273" s="297">
        <v>425</v>
      </c>
      <c r="F273" s="319"/>
      <c r="G273" s="297">
        <f t="shared" si="6"/>
        <v>0</v>
      </c>
      <c r="H273" s="298"/>
      <c r="I273" s="298"/>
      <c r="J273" s="298"/>
      <c r="K273" s="298"/>
      <c r="L273" s="298"/>
      <c r="M273" s="298"/>
      <c r="N273" s="298"/>
      <c r="O273" s="298"/>
      <c r="P273" s="298"/>
      <c r="Q273" s="298"/>
      <c r="R273" s="298"/>
      <c r="S273" s="298"/>
      <c r="T273" s="298"/>
      <c r="U273" s="298"/>
      <c r="V273" s="298"/>
      <c r="W273" s="298"/>
      <c r="X273" s="298"/>
      <c r="Y273" s="298"/>
      <c r="Z273" s="298"/>
      <c r="AA273" s="298"/>
      <c r="AB273" s="298"/>
      <c r="AC273" s="298"/>
      <c r="AD273" s="298"/>
      <c r="AE273" s="298"/>
      <c r="AF273" s="298"/>
      <c r="AG273" s="298"/>
      <c r="AH273" s="298"/>
      <c r="AI273" s="298"/>
      <c r="AJ273" s="298"/>
      <c r="AK273" s="298"/>
      <c r="AL273" s="298"/>
      <c r="AM273" s="298"/>
      <c r="AN273" s="298"/>
      <c r="AO273" s="298"/>
      <c r="AP273" s="298"/>
      <c r="AQ273" s="298"/>
      <c r="AR273" s="298"/>
      <c r="AS273" s="298"/>
      <c r="AT273" s="298"/>
      <c r="AU273" s="298"/>
      <c r="AV273" s="298"/>
      <c r="AW273" s="298"/>
      <c r="AX273" s="298"/>
      <c r="AY273" s="298"/>
      <c r="AZ273" s="298"/>
      <c r="BA273" s="298"/>
      <c r="BB273" s="298"/>
      <c r="BC273" s="298"/>
      <c r="BD273" s="298"/>
    </row>
    <row r="274" spans="1:56" s="299" customFormat="1" ht="38.25" customHeight="1" x14ac:dyDescent="0.3">
      <c r="A274" s="272"/>
      <c r="B274" s="294" t="str">
        <f>IF(C273="",MAX($B$1:B273)+1,"")</f>
        <v/>
      </c>
      <c r="C274" s="295" t="s">
        <v>741</v>
      </c>
      <c r="D274" s="297" t="s">
        <v>341</v>
      </c>
      <c r="E274" s="297">
        <v>65</v>
      </c>
      <c r="F274" s="319"/>
      <c r="G274" s="297">
        <f t="shared" si="6"/>
        <v>0</v>
      </c>
      <c r="H274" s="298"/>
      <c r="I274" s="298"/>
      <c r="J274" s="298"/>
      <c r="K274" s="298"/>
      <c r="L274" s="298"/>
      <c r="M274" s="298"/>
      <c r="N274" s="298"/>
      <c r="O274" s="298"/>
      <c r="P274" s="298"/>
      <c r="Q274" s="298"/>
      <c r="R274" s="298"/>
      <c r="S274" s="298"/>
      <c r="T274" s="298"/>
      <c r="U274" s="298"/>
      <c r="V274" s="298"/>
      <c r="W274" s="298"/>
      <c r="X274" s="298"/>
      <c r="Y274" s="298"/>
      <c r="Z274" s="298"/>
      <c r="AA274" s="298"/>
      <c r="AB274" s="298"/>
      <c r="AC274" s="298"/>
      <c r="AD274" s="298"/>
      <c r="AE274" s="298"/>
      <c r="AF274" s="298"/>
      <c r="AG274" s="298"/>
      <c r="AH274" s="298"/>
      <c r="AI274" s="298"/>
      <c r="AJ274" s="298"/>
      <c r="AK274" s="298"/>
      <c r="AL274" s="298"/>
      <c r="AM274" s="298"/>
      <c r="AN274" s="298"/>
      <c r="AO274" s="298"/>
      <c r="AP274" s="298"/>
      <c r="AQ274" s="298"/>
      <c r="AR274" s="298"/>
      <c r="AS274" s="298"/>
      <c r="AT274" s="298"/>
      <c r="AU274" s="298"/>
      <c r="AV274" s="298"/>
      <c r="AW274" s="298"/>
      <c r="AX274" s="298"/>
      <c r="AY274" s="298"/>
      <c r="AZ274" s="298"/>
      <c r="BA274" s="298"/>
      <c r="BB274" s="298"/>
      <c r="BC274" s="298"/>
      <c r="BD274" s="298"/>
    </row>
    <row r="275" spans="1:56" s="299" customFormat="1" ht="46.5" customHeight="1" x14ac:dyDescent="0.3">
      <c r="A275" s="272"/>
      <c r="B275" s="294" t="str">
        <f>IF(C274="",MAX($B$1:B274)+1,"")</f>
        <v/>
      </c>
      <c r="C275" s="295" t="s">
        <v>742</v>
      </c>
      <c r="D275" s="297" t="s">
        <v>341</v>
      </c>
      <c r="E275" s="297">
        <v>105</v>
      </c>
      <c r="F275" s="319"/>
      <c r="G275" s="297">
        <f t="shared" si="6"/>
        <v>0</v>
      </c>
      <c r="H275" s="298"/>
      <c r="I275" s="298"/>
      <c r="J275" s="298"/>
      <c r="K275" s="298"/>
      <c r="L275" s="298"/>
      <c r="M275" s="298"/>
      <c r="N275" s="298"/>
      <c r="O275" s="298"/>
      <c r="P275" s="298"/>
      <c r="Q275" s="298"/>
      <c r="R275" s="298"/>
      <c r="S275" s="298"/>
      <c r="T275" s="298"/>
      <c r="U275" s="298"/>
      <c r="V275" s="298"/>
      <c r="W275" s="298"/>
      <c r="X275" s="298"/>
      <c r="Y275" s="298"/>
      <c r="Z275" s="298"/>
      <c r="AA275" s="298"/>
      <c r="AB275" s="298"/>
      <c r="AC275" s="298"/>
      <c r="AD275" s="298"/>
      <c r="AE275" s="298"/>
      <c r="AF275" s="298"/>
      <c r="AG275" s="298"/>
      <c r="AH275" s="298"/>
      <c r="AI275" s="298"/>
      <c r="AJ275" s="298"/>
      <c r="AK275" s="298"/>
      <c r="AL275" s="298"/>
      <c r="AM275" s="298"/>
      <c r="AN275" s="298"/>
      <c r="AO275" s="298"/>
      <c r="AP275" s="298"/>
      <c r="AQ275" s="298"/>
      <c r="AR275" s="298"/>
      <c r="AS275" s="298"/>
      <c r="AT275" s="298"/>
      <c r="AU275" s="298"/>
      <c r="AV275" s="298"/>
      <c r="AW275" s="298"/>
      <c r="AX275" s="298"/>
      <c r="AY275" s="298"/>
      <c r="AZ275" s="298"/>
      <c r="BA275" s="298"/>
      <c r="BB275" s="298"/>
      <c r="BC275" s="298"/>
      <c r="BD275" s="298"/>
    </row>
    <row r="276" spans="1:56" s="299" customFormat="1" ht="16.5" x14ac:dyDescent="0.3">
      <c r="A276" s="272"/>
      <c r="B276" s="294" t="str">
        <f>IF(C275="",MAX($B$1:B275)+1,"")</f>
        <v/>
      </c>
      <c r="C276" s="295"/>
      <c r="D276" s="297"/>
      <c r="E276" s="297"/>
      <c r="F276" s="263"/>
      <c r="G276" s="297"/>
      <c r="H276" s="298"/>
      <c r="I276" s="298"/>
      <c r="J276" s="298"/>
      <c r="K276" s="298"/>
      <c r="L276" s="298"/>
      <c r="M276" s="298"/>
      <c r="N276" s="298"/>
      <c r="O276" s="298"/>
      <c r="P276" s="298"/>
      <c r="Q276" s="298"/>
      <c r="R276" s="298"/>
      <c r="S276" s="298"/>
      <c r="T276" s="298"/>
      <c r="U276" s="298"/>
      <c r="V276" s="298"/>
      <c r="W276" s="298"/>
      <c r="X276" s="298"/>
      <c r="Y276" s="298"/>
      <c r="Z276" s="298"/>
      <c r="AA276" s="298"/>
      <c r="AB276" s="298"/>
      <c r="AC276" s="298"/>
      <c r="AD276" s="298"/>
      <c r="AE276" s="298"/>
      <c r="AF276" s="298"/>
      <c r="AG276" s="298"/>
      <c r="AH276" s="298"/>
      <c r="AI276" s="298"/>
      <c r="AJ276" s="298"/>
      <c r="AK276" s="298"/>
      <c r="AL276" s="298"/>
      <c r="AM276" s="298"/>
      <c r="AN276" s="298"/>
      <c r="AO276" s="298"/>
      <c r="AP276" s="298"/>
      <c r="AQ276" s="298"/>
      <c r="AR276" s="298"/>
      <c r="AS276" s="298"/>
      <c r="AT276" s="298"/>
      <c r="AU276" s="298"/>
      <c r="AV276" s="298"/>
      <c r="AW276" s="298"/>
      <c r="AX276" s="298"/>
      <c r="AY276" s="298"/>
      <c r="AZ276" s="298"/>
      <c r="BA276" s="298"/>
      <c r="BB276" s="298"/>
      <c r="BC276" s="298"/>
      <c r="BD276" s="298"/>
    </row>
    <row r="277" spans="1:56" s="299" customFormat="1" ht="57" customHeight="1" x14ac:dyDescent="0.3">
      <c r="A277" s="272"/>
      <c r="B277" s="294">
        <f>IF(C276="",MAX($B$1:B276)+1,"")</f>
        <v>34</v>
      </c>
      <c r="C277" s="295" t="s">
        <v>743</v>
      </c>
      <c r="D277" s="297"/>
      <c r="E277" s="297"/>
      <c r="F277" s="263"/>
      <c r="G277" s="297"/>
      <c r="H277" s="298"/>
      <c r="I277" s="298"/>
      <c r="J277" s="298"/>
      <c r="K277" s="298"/>
      <c r="L277" s="298"/>
      <c r="M277" s="298"/>
      <c r="N277" s="298"/>
      <c r="O277" s="298"/>
      <c r="P277" s="298"/>
      <c r="Q277" s="298"/>
      <c r="R277" s="298"/>
      <c r="S277" s="298"/>
      <c r="T277" s="298"/>
      <c r="U277" s="298"/>
      <c r="V277" s="298"/>
      <c r="W277" s="298"/>
      <c r="X277" s="298"/>
      <c r="Y277" s="298"/>
      <c r="Z277" s="298"/>
      <c r="AA277" s="298"/>
      <c r="AB277" s="298"/>
      <c r="AC277" s="298"/>
      <c r="AD277" s="298"/>
      <c r="AE277" s="298"/>
      <c r="AF277" s="298"/>
      <c r="AG277" s="298"/>
      <c r="AH277" s="298"/>
      <c r="AI277" s="298"/>
      <c r="AJ277" s="298"/>
      <c r="AK277" s="298"/>
      <c r="AL277" s="298"/>
      <c r="AM277" s="298"/>
      <c r="AN277" s="298"/>
      <c r="AO277" s="298"/>
      <c r="AP277" s="298"/>
      <c r="AQ277" s="298"/>
      <c r="AR277" s="298"/>
      <c r="AS277" s="298"/>
      <c r="AT277" s="298"/>
      <c r="AU277" s="298"/>
      <c r="AV277" s="298"/>
      <c r="AW277" s="298"/>
      <c r="AX277" s="298"/>
      <c r="AY277" s="298"/>
      <c r="AZ277" s="298"/>
      <c r="BA277" s="298"/>
      <c r="BB277" s="298"/>
      <c r="BC277" s="298"/>
      <c r="BD277" s="298"/>
    </row>
    <row r="278" spans="1:56" s="299" customFormat="1" ht="30" customHeight="1" x14ac:dyDescent="0.3">
      <c r="A278" s="272"/>
      <c r="B278" s="294" t="str">
        <f>IF(C277="",MAX($B$1:B277)+1,"")</f>
        <v/>
      </c>
      <c r="C278" s="295" t="s">
        <v>744</v>
      </c>
      <c r="D278" s="297" t="s">
        <v>341</v>
      </c>
      <c r="E278" s="297">
        <v>590</v>
      </c>
      <c r="F278" s="319"/>
      <c r="G278" s="297">
        <f t="shared" si="6"/>
        <v>0</v>
      </c>
      <c r="H278" s="298"/>
      <c r="I278" s="298"/>
      <c r="J278" s="298"/>
      <c r="K278" s="298"/>
      <c r="L278" s="298"/>
      <c r="M278" s="298"/>
      <c r="N278" s="298"/>
      <c r="O278" s="298"/>
      <c r="P278" s="298"/>
      <c r="Q278" s="298"/>
      <c r="R278" s="298"/>
      <c r="S278" s="298"/>
      <c r="T278" s="298"/>
      <c r="U278" s="298"/>
      <c r="V278" s="298"/>
      <c r="W278" s="298"/>
      <c r="X278" s="298"/>
      <c r="Y278" s="298"/>
      <c r="Z278" s="298"/>
      <c r="AA278" s="298"/>
      <c r="AB278" s="298"/>
      <c r="AC278" s="298"/>
      <c r="AD278" s="298"/>
      <c r="AE278" s="298"/>
      <c r="AF278" s="298"/>
      <c r="AG278" s="298"/>
      <c r="AH278" s="298"/>
      <c r="AI278" s="298"/>
      <c r="AJ278" s="298"/>
      <c r="AK278" s="298"/>
      <c r="AL278" s="298"/>
      <c r="AM278" s="298"/>
      <c r="AN278" s="298"/>
      <c r="AO278" s="298"/>
      <c r="AP278" s="298"/>
      <c r="AQ278" s="298"/>
      <c r="AR278" s="298"/>
      <c r="AS278" s="298"/>
      <c r="AT278" s="298"/>
      <c r="AU278" s="298"/>
      <c r="AV278" s="298"/>
      <c r="AW278" s="298"/>
      <c r="AX278" s="298"/>
      <c r="AY278" s="298"/>
      <c r="AZ278" s="298"/>
      <c r="BA278" s="298"/>
      <c r="BB278" s="298"/>
      <c r="BC278" s="298"/>
      <c r="BD278" s="298"/>
    </row>
    <row r="279" spans="1:56" s="299" customFormat="1" ht="33" customHeight="1" x14ac:dyDescent="0.3">
      <c r="A279" s="272"/>
      <c r="B279" s="294" t="str">
        <f>IF(C278="",MAX($B$1:B278)+1,"")</f>
        <v/>
      </c>
      <c r="C279" s="295" t="s">
        <v>745</v>
      </c>
      <c r="D279" s="297" t="s">
        <v>341</v>
      </c>
      <c r="E279" s="297">
        <v>115</v>
      </c>
      <c r="F279" s="319"/>
      <c r="G279" s="297">
        <f t="shared" si="6"/>
        <v>0</v>
      </c>
      <c r="H279" s="298"/>
      <c r="I279" s="298"/>
      <c r="J279" s="298"/>
      <c r="K279" s="298"/>
      <c r="L279" s="298"/>
      <c r="M279" s="298"/>
      <c r="N279" s="298"/>
      <c r="O279" s="298"/>
      <c r="P279" s="298"/>
      <c r="Q279" s="298"/>
      <c r="R279" s="298"/>
      <c r="S279" s="298"/>
      <c r="T279" s="298"/>
      <c r="U279" s="298"/>
      <c r="V279" s="298"/>
      <c r="W279" s="298"/>
      <c r="X279" s="298"/>
      <c r="Y279" s="298"/>
      <c r="Z279" s="298"/>
      <c r="AA279" s="298"/>
      <c r="AB279" s="298"/>
      <c r="AC279" s="298"/>
      <c r="AD279" s="298"/>
      <c r="AE279" s="298"/>
      <c r="AF279" s="298"/>
      <c r="AG279" s="298"/>
      <c r="AH279" s="298"/>
      <c r="AI279" s="298"/>
      <c r="AJ279" s="298"/>
      <c r="AK279" s="298"/>
      <c r="AL279" s="298"/>
      <c r="AM279" s="298"/>
      <c r="AN279" s="298"/>
      <c r="AO279" s="298"/>
      <c r="AP279" s="298"/>
      <c r="AQ279" s="298"/>
      <c r="AR279" s="298"/>
      <c r="AS279" s="298"/>
      <c r="AT279" s="298"/>
      <c r="AU279" s="298"/>
      <c r="AV279" s="298"/>
      <c r="AW279" s="298"/>
      <c r="AX279" s="298"/>
      <c r="AY279" s="298"/>
      <c r="AZ279" s="298"/>
      <c r="BA279" s="298"/>
      <c r="BB279" s="298"/>
      <c r="BC279" s="298"/>
      <c r="BD279" s="298"/>
    </row>
    <row r="280" spans="1:56" s="299" customFormat="1" ht="16.5" x14ac:dyDescent="0.3">
      <c r="A280" s="272"/>
      <c r="B280" s="294" t="str">
        <f>IF(C279="",MAX($B$1:B279)+1,"")</f>
        <v/>
      </c>
      <c r="C280" s="295"/>
      <c r="D280" s="297"/>
      <c r="E280" s="297"/>
      <c r="F280" s="263"/>
      <c r="G280" s="297"/>
      <c r="H280" s="298"/>
      <c r="I280" s="298"/>
      <c r="J280" s="298"/>
      <c r="K280" s="298"/>
      <c r="L280" s="298"/>
      <c r="M280" s="298"/>
      <c r="N280" s="298"/>
      <c r="O280" s="298"/>
      <c r="P280" s="298"/>
      <c r="Q280" s="298"/>
      <c r="R280" s="298"/>
      <c r="S280" s="298"/>
      <c r="T280" s="298"/>
      <c r="U280" s="298"/>
      <c r="V280" s="298"/>
      <c r="W280" s="298"/>
      <c r="X280" s="298"/>
      <c r="Y280" s="298"/>
      <c r="Z280" s="298"/>
      <c r="AA280" s="298"/>
      <c r="AB280" s="298"/>
      <c r="AC280" s="298"/>
      <c r="AD280" s="298"/>
      <c r="AE280" s="298"/>
      <c r="AF280" s="298"/>
      <c r="AG280" s="298"/>
      <c r="AH280" s="298"/>
      <c r="AI280" s="298"/>
      <c r="AJ280" s="298"/>
      <c r="AK280" s="298"/>
      <c r="AL280" s="298"/>
      <c r="AM280" s="298"/>
      <c r="AN280" s="298"/>
      <c r="AO280" s="298"/>
      <c r="AP280" s="298"/>
      <c r="AQ280" s="298"/>
      <c r="AR280" s="298"/>
      <c r="AS280" s="298"/>
      <c r="AT280" s="298"/>
      <c r="AU280" s="298"/>
      <c r="AV280" s="298"/>
      <c r="AW280" s="298"/>
      <c r="AX280" s="298"/>
      <c r="AY280" s="298"/>
      <c r="AZ280" s="298"/>
      <c r="BA280" s="298"/>
      <c r="BB280" s="298"/>
      <c r="BC280" s="298"/>
      <c r="BD280" s="298"/>
    </row>
    <row r="281" spans="1:56" s="299" customFormat="1" ht="82.5" customHeight="1" x14ac:dyDescent="0.3">
      <c r="A281" s="306"/>
      <c r="B281" s="294">
        <f>IF(C280="",MAX($B$1:B280)+1,"")</f>
        <v>35</v>
      </c>
      <c r="C281" s="295" t="s">
        <v>746</v>
      </c>
      <c r="D281" s="297"/>
      <c r="E281" s="297"/>
      <c r="F281" s="263"/>
      <c r="G281" s="297"/>
      <c r="H281" s="298"/>
      <c r="I281" s="298"/>
      <c r="J281" s="298"/>
      <c r="K281" s="298"/>
      <c r="L281" s="298"/>
      <c r="M281" s="298"/>
      <c r="N281" s="298"/>
      <c r="O281" s="298"/>
      <c r="P281" s="298"/>
      <c r="Q281" s="298"/>
      <c r="R281" s="298"/>
      <c r="S281" s="298"/>
      <c r="T281" s="298"/>
      <c r="U281" s="298"/>
      <c r="V281" s="298"/>
      <c r="W281" s="298"/>
      <c r="X281" s="298"/>
      <c r="Y281" s="298"/>
      <c r="Z281" s="298"/>
      <c r="AA281" s="298"/>
      <c r="AB281" s="298"/>
      <c r="AC281" s="298"/>
      <c r="AD281" s="298"/>
      <c r="AE281" s="298"/>
      <c r="AF281" s="298"/>
      <c r="AG281" s="298"/>
      <c r="AH281" s="298"/>
      <c r="AI281" s="298"/>
      <c r="AJ281" s="298"/>
      <c r="AK281" s="298"/>
      <c r="AL281" s="298"/>
      <c r="AM281" s="298"/>
      <c r="AN281" s="298"/>
      <c r="AO281" s="298"/>
      <c r="AP281" s="298"/>
      <c r="AQ281" s="298"/>
      <c r="AR281" s="298"/>
      <c r="AS281" s="298"/>
      <c r="AT281" s="298"/>
      <c r="AU281" s="298"/>
      <c r="AV281" s="298"/>
      <c r="AW281" s="298"/>
      <c r="AX281" s="298"/>
      <c r="AY281" s="298"/>
      <c r="AZ281" s="298"/>
      <c r="BA281" s="298"/>
      <c r="BB281" s="298"/>
      <c r="BC281" s="298"/>
      <c r="BD281" s="298"/>
    </row>
    <row r="282" spans="1:56" s="299" customFormat="1" ht="19.5" customHeight="1" x14ac:dyDescent="0.3">
      <c r="A282" s="306"/>
      <c r="B282" s="294" t="str">
        <f>IF(C281="",MAX($B$1:B281)+1,"")</f>
        <v/>
      </c>
      <c r="C282" s="295" t="s">
        <v>747</v>
      </c>
      <c r="D282" s="297" t="s">
        <v>341</v>
      </c>
      <c r="E282" s="297">
        <v>45</v>
      </c>
      <c r="F282" s="319"/>
      <c r="G282" s="297">
        <f t="shared" si="6"/>
        <v>0</v>
      </c>
      <c r="H282" s="298"/>
      <c r="I282" s="298"/>
      <c r="J282" s="298"/>
      <c r="K282" s="298"/>
      <c r="L282" s="298"/>
      <c r="M282" s="298"/>
      <c r="N282" s="298"/>
      <c r="O282" s="298"/>
      <c r="P282" s="298"/>
      <c r="Q282" s="298"/>
      <c r="R282" s="298"/>
      <c r="S282" s="298"/>
      <c r="T282" s="298"/>
      <c r="U282" s="298"/>
      <c r="V282" s="298"/>
      <c r="W282" s="298"/>
      <c r="X282" s="298"/>
      <c r="Y282" s="298"/>
      <c r="Z282" s="298"/>
      <c r="AA282" s="298"/>
      <c r="AB282" s="298"/>
      <c r="AC282" s="298"/>
      <c r="AD282" s="298"/>
      <c r="AE282" s="298"/>
      <c r="AF282" s="298"/>
      <c r="AG282" s="298"/>
      <c r="AH282" s="298"/>
      <c r="AI282" s="298"/>
      <c r="AJ282" s="298"/>
      <c r="AK282" s="298"/>
      <c r="AL282" s="298"/>
      <c r="AM282" s="298"/>
      <c r="AN282" s="298"/>
      <c r="AO282" s="298"/>
      <c r="AP282" s="298"/>
      <c r="AQ282" s="298"/>
      <c r="AR282" s="298"/>
      <c r="AS282" s="298"/>
      <c r="AT282" s="298"/>
      <c r="AU282" s="298"/>
      <c r="AV282" s="298"/>
      <c r="AW282" s="298"/>
      <c r="AX282" s="298"/>
      <c r="AY282" s="298"/>
      <c r="AZ282" s="298"/>
      <c r="BA282" s="298"/>
      <c r="BB282" s="298"/>
      <c r="BC282" s="298"/>
      <c r="BD282" s="298"/>
    </row>
    <row r="283" spans="1:56" s="299" customFormat="1" ht="16.5" x14ac:dyDescent="0.3">
      <c r="A283" s="272"/>
      <c r="B283" s="294" t="str">
        <f>IF(C282="",MAX($B$1:B282)+1,"")</f>
        <v/>
      </c>
      <c r="C283" s="295"/>
      <c r="D283" s="297"/>
      <c r="E283" s="297"/>
      <c r="F283" s="263"/>
      <c r="G283" s="297"/>
      <c r="H283" s="298"/>
      <c r="I283" s="298"/>
      <c r="J283" s="298"/>
      <c r="K283" s="298"/>
      <c r="L283" s="298"/>
      <c r="M283" s="298"/>
      <c r="N283" s="298"/>
      <c r="O283" s="298"/>
      <c r="P283" s="298"/>
      <c r="Q283" s="298"/>
      <c r="R283" s="298"/>
      <c r="S283" s="298"/>
      <c r="T283" s="298"/>
      <c r="U283" s="298"/>
      <c r="V283" s="298"/>
      <c r="W283" s="298"/>
      <c r="X283" s="298"/>
      <c r="Y283" s="298"/>
      <c r="Z283" s="298"/>
      <c r="AA283" s="298"/>
      <c r="AB283" s="298"/>
      <c r="AC283" s="298"/>
      <c r="AD283" s="298"/>
      <c r="AE283" s="298"/>
      <c r="AF283" s="298"/>
      <c r="AG283" s="298"/>
      <c r="AH283" s="298"/>
      <c r="AI283" s="298"/>
      <c r="AJ283" s="298"/>
      <c r="AK283" s="298"/>
      <c r="AL283" s="298"/>
      <c r="AM283" s="298"/>
      <c r="AN283" s="298"/>
      <c r="AO283" s="298"/>
      <c r="AP283" s="298"/>
      <c r="AQ283" s="298"/>
      <c r="AR283" s="298"/>
      <c r="AS283" s="298"/>
      <c r="AT283" s="298"/>
      <c r="AU283" s="298"/>
      <c r="AV283" s="298"/>
      <c r="AW283" s="298"/>
      <c r="AX283" s="298"/>
      <c r="AY283" s="298"/>
      <c r="AZ283" s="298"/>
      <c r="BA283" s="298"/>
      <c r="BB283" s="298"/>
      <c r="BC283" s="298"/>
      <c r="BD283" s="298"/>
    </row>
    <row r="284" spans="1:56" s="299" customFormat="1" ht="51" customHeight="1" x14ac:dyDescent="0.3">
      <c r="A284" s="306"/>
      <c r="B284" s="294">
        <f>IF(C283="",MAX($B$1:B283)+1,"")</f>
        <v>36</v>
      </c>
      <c r="C284" s="295" t="s">
        <v>748</v>
      </c>
      <c r="D284" s="297"/>
      <c r="E284" s="297"/>
      <c r="F284" s="263"/>
      <c r="G284" s="297"/>
      <c r="H284" s="298"/>
      <c r="I284" s="298"/>
      <c r="J284" s="298"/>
      <c r="K284" s="298"/>
      <c r="L284" s="298"/>
      <c r="M284" s="298"/>
      <c r="N284" s="298"/>
      <c r="O284" s="298"/>
      <c r="P284" s="298"/>
      <c r="Q284" s="298"/>
      <c r="R284" s="298"/>
      <c r="S284" s="298"/>
      <c r="T284" s="298"/>
      <c r="U284" s="298"/>
      <c r="V284" s="298"/>
      <c r="W284" s="298"/>
      <c r="X284" s="298"/>
      <c r="Y284" s="298"/>
      <c r="Z284" s="298"/>
      <c r="AA284" s="298"/>
      <c r="AB284" s="298"/>
      <c r="AC284" s="298"/>
      <c r="AD284" s="298"/>
      <c r="AE284" s="298"/>
      <c r="AF284" s="298"/>
      <c r="AG284" s="298"/>
      <c r="AH284" s="298"/>
      <c r="AI284" s="298"/>
      <c r="AJ284" s="298"/>
      <c r="AK284" s="298"/>
      <c r="AL284" s="298"/>
      <c r="AM284" s="298"/>
      <c r="AN284" s="298"/>
      <c r="AO284" s="298"/>
      <c r="AP284" s="298"/>
      <c r="AQ284" s="298"/>
      <c r="AR284" s="298"/>
      <c r="AS284" s="298"/>
      <c r="AT284" s="298"/>
      <c r="AU284" s="298"/>
      <c r="AV284" s="298"/>
      <c r="AW284" s="298"/>
      <c r="AX284" s="298"/>
      <c r="AY284" s="298"/>
      <c r="AZ284" s="298"/>
      <c r="BA284" s="298"/>
      <c r="BB284" s="298"/>
      <c r="BC284" s="298"/>
      <c r="BD284" s="298"/>
    </row>
    <row r="285" spans="1:56" s="299" customFormat="1" ht="21" customHeight="1" x14ac:dyDescent="0.3">
      <c r="A285" s="306"/>
      <c r="B285" s="294" t="str">
        <f>IF(C284="",MAX($B$1:B284)+1,"")</f>
        <v/>
      </c>
      <c r="C285" s="295" t="s">
        <v>749</v>
      </c>
      <c r="D285" s="297" t="s">
        <v>341</v>
      </c>
      <c r="E285" s="297">
        <v>65</v>
      </c>
      <c r="F285" s="319"/>
      <c r="G285" s="297">
        <f t="shared" si="6"/>
        <v>0</v>
      </c>
      <c r="H285" s="298"/>
      <c r="I285" s="298"/>
      <c r="J285" s="298"/>
      <c r="K285" s="298"/>
      <c r="L285" s="298"/>
      <c r="M285" s="298"/>
      <c r="N285" s="298"/>
      <c r="O285" s="298"/>
      <c r="P285" s="298"/>
      <c r="Q285" s="298"/>
      <c r="R285" s="298"/>
      <c r="S285" s="298"/>
      <c r="T285" s="298"/>
      <c r="U285" s="298"/>
      <c r="V285" s="298"/>
      <c r="W285" s="298"/>
      <c r="X285" s="298"/>
      <c r="Y285" s="298"/>
      <c r="Z285" s="298"/>
      <c r="AA285" s="298"/>
      <c r="AB285" s="298"/>
      <c r="AC285" s="298"/>
      <c r="AD285" s="298"/>
      <c r="AE285" s="298"/>
      <c r="AF285" s="298"/>
      <c r="AG285" s="298"/>
      <c r="AH285" s="298"/>
      <c r="AI285" s="298"/>
      <c r="AJ285" s="298"/>
      <c r="AK285" s="298"/>
      <c r="AL285" s="298"/>
      <c r="AM285" s="298"/>
      <c r="AN285" s="298"/>
      <c r="AO285" s="298"/>
      <c r="AP285" s="298"/>
      <c r="AQ285" s="298"/>
      <c r="AR285" s="298"/>
      <c r="AS285" s="298"/>
      <c r="AT285" s="298"/>
      <c r="AU285" s="298"/>
      <c r="AV285" s="298"/>
      <c r="AW285" s="298"/>
      <c r="AX285" s="298"/>
      <c r="AY285" s="298"/>
      <c r="AZ285" s="298"/>
      <c r="BA285" s="298"/>
      <c r="BB285" s="298"/>
      <c r="BC285" s="298"/>
      <c r="BD285" s="298"/>
    </row>
    <row r="286" spans="1:56" s="299" customFormat="1" ht="16.5" x14ac:dyDescent="0.3">
      <c r="A286" s="306"/>
      <c r="B286" s="294" t="str">
        <f>IF(C285="",MAX($B$1:B285)+1,"")</f>
        <v/>
      </c>
      <c r="C286" s="295"/>
      <c r="D286" s="297"/>
      <c r="E286" s="297"/>
      <c r="F286" s="263"/>
      <c r="G286" s="297"/>
      <c r="H286" s="298"/>
      <c r="I286" s="298"/>
      <c r="J286" s="298"/>
      <c r="K286" s="298"/>
      <c r="L286" s="298"/>
      <c r="M286" s="298"/>
      <c r="N286" s="298"/>
      <c r="O286" s="298"/>
      <c r="P286" s="298"/>
      <c r="Q286" s="298"/>
      <c r="R286" s="298"/>
      <c r="S286" s="298"/>
      <c r="T286" s="298"/>
      <c r="U286" s="298"/>
      <c r="V286" s="298"/>
      <c r="W286" s="298"/>
      <c r="X286" s="298"/>
      <c r="Y286" s="298"/>
      <c r="Z286" s="298"/>
      <c r="AA286" s="298"/>
      <c r="AB286" s="298"/>
      <c r="AC286" s="298"/>
      <c r="AD286" s="298"/>
      <c r="AE286" s="298"/>
      <c r="AF286" s="298"/>
      <c r="AG286" s="298"/>
      <c r="AH286" s="298"/>
      <c r="AI286" s="298"/>
      <c r="AJ286" s="298"/>
      <c r="AK286" s="298"/>
      <c r="AL286" s="298"/>
      <c r="AM286" s="298"/>
      <c r="AN286" s="298"/>
      <c r="AO286" s="298"/>
      <c r="AP286" s="298"/>
      <c r="AQ286" s="298"/>
      <c r="AR286" s="298"/>
      <c r="AS286" s="298"/>
      <c r="AT286" s="298"/>
      <c r="AU286" s="298"/>
      <c r="AV286" s="298"/>
      <c r="AW286" s="298"/>
      <c r="AX286" s="298"/>
      <c r="AY286" s="298"/>
      <c r="AZ286" s="298"/>
      <c r="BA286" s="298"/>
      <c r="BB286" s="298"/>
      <c r="BC286" s="298"/>
      <c r="BD286" s="298"/>
    </row>
    <row r="287" spans="1:56" s="299" customFormat="1" ht="35.25" customHeight="1" x14ac:dyDescent="0.3">
      <c r="A287" s="306"/>
      <c r="B287" s="294">
        <f>IF(C286="",MAX($B$1:B286)+1,"")</f>
        <v>37</v>
      </c>
      <c r="C287" s="295" t="s">
        <v>750</v>
      </c>
      <c r="D287" s="297"/>
      <c r="E287" s="297"/>
      <c r="F287" s="263"/>
      <c r="G287" s="297"/>
      <c r="H287" s="298"/>
      <c r="I287" s="298"/>
      <c r="J287" s="298"/>
      <c r="K287" s="298"/>
      <c r="L287" s="298"/>
      <c r="M287" s="298"/>
      <c r="N287" s="298"/>
      <c r="O287" s="298"/>
      <c r="P287" s="298"/>
      <c r="Q287" s="298"/>
      <c r="R287" s="298"/>
      <c r="S287" s="298"/>
      <c r="T287" s="298"/>
      <c r="U287" s="298"/>
      <c r="V287" s="298"/>
      <c r="W287" s="298"/>
      <c r="X287" s="298"/>
      <c r="Y287" s="298"/>
      <c r="Z287" s="298"/>
      <c r="AA287" s="298"/>
      <c r="AB287" s="298"/>
      <c r="AC287" s="298"/>
      <c r="AD287" s="298"/>
      <c r="AE287" s="298"/>
      <c r="AF287" s="298"/>
      <c r="AG287" s="298"/>
      <c r="AH287" s="298"/>
      <c r="AI287" s="298"/>
      <c r="AJ287" s="298"/>
      <c r="AK287" s="298"/>
      <c r="AL287" s="298"/>
      <c r="AM287" s="298"/>
      <c r="AN287" s="298"/>
      <c r="AO287" s="298"/>
      <c r="AP287" s="298"/>
      <c r="AQ287" s="298"/>
      <c r="AR287" s="298"/>
      <c r="AS287" s="298"/>
      <c r="AT287" s="298"/>
      <c r="AU287" s="298"/>
      <c r="AV287" s="298"/>
      <c r="AW287" s="298"/>
      <c r="AX287" s="298"/>
      <c r="AY287" s="298"/>
      <c r="AZ287" s="298"/>
      <c r="BA287" s="298"/>
      <c r="BB287" s="298"/>
      <c r="BC287" s="298"/>
      <c r="BD287" s="298"/>
    </row>
    <row r="288" spans="1:56" s="299" customFormat="1" ht="15.75" customHeight="1" x14ac:dyDescent="0.3">
      <c r="A288" s="306"/>
      <c r="B288" s="294" t="str">
        <f>IF(C287="",MAX($B$1:B287)+1,"")</f>
        <v/>
      </c>
      <c r="C288" s="295" t="s">
        <v>751</v>
      </c>
      <c r="D288" s="297" t="s">
        <v>341</v>
      </c>
      <c r="E288" s="297">
        <v>15</v>
      </c>
      <c r="F288" s="319"/>
      <c r="G288" s="297">
        <f t="shared" si="6"/>
        <v>0</v>
      </c>
      <c r="H288" s="298"/>
      <c r="I288" s="298"/>
      <c r="J288" s="298"/>
      <c r="K288" s="298"/>
      <c r="L288" s="298"/>
      <c r="M288" s="298"/>
      <c r="N288" s="298"/>
      <c r="O288" s="298"/>
      <c r="P288" s="298"/>
      <c r="Q288" s="298"/>
      <c r="R288" s="298"/>
      <c r="S288" s="298"/>
      <c r="T288" s="298"/>
      <c r="U288" s="298"/>
      <c r="V288" s="298"/>
      <c r="W288" s="298"/>
      <c r="X288" s="298"/>
      <c r="Y288" s="298"/>
      <c r="Z288" s="298"/>
      <c r="AA288" s="298"/>
      <c r="AB288" s="298"/>
      <c r="AC288" s="298"/>
      <c r="AD288" s="298"/>
      <c r="AE288" s="298"/>
      <c r="AF288" s="298"/>
      <c r="AG288" s="298"/>
      <c r="AH288" s="298"/>
      <c r="AI288" s="298"/>
      <c r="AJ288" s="298"/>
      <c r="AK288" s="298"/>
      <c r="AL288" s="298"/>
      <c r="AM288" s="298"/>
      <c r="AN288" s="298"/>
      <c r="AO288" s="298"/>
      <c r="AP288" s="298"/>
      <c r="AQ288" s="298"/>
      <c r="AR288" s="298"/>
      <c r="AS288" s="298"/>
      <c r="AT288" s="298"/>
      <c r="AU288" s="298"/>
      <c r="AV288" s="298"/>
      <c r="AW288" s="298"/>
      <c r="AX288" s="298"/>
      <c r="AY288" s="298"/>
      <c r="AZ288" s="298"/>
      <c r="BA288" s="298"/>
      <c r="BB288" s="298"/>
      <c r="BC288" s="298"/>
      <c r="BD288" s="298"/>
    </row>
    <row r="289" spans="1:56" s="299" customFormat="1" ht="19.5" customHeight="1" x14ac:dyDescent="0.3">
      <c r="A289" s="306"/>
      <c r="B289" s="294" t="str">
        <f>IF(C288="",MAX($B$1:B288)+1,"")</f>
        <v/>
      </c>
      <c r="C289" s="295" t="s">
        <v>752</v>
      </c>
      <c r="D289" s="297" t="s">
        <v>341</v>
      </c>
      <c r="E289" s="297">
        <v>40</v>
      </c>
      <c r="F289" s="319"/>
      <c r="G289" s="297">
        <f t="shared" si="6"/>
        <v>0</v>
      </c>
      <c r="H289" s="298"/>
      <c r="I289" s="298"/>
      <c r="J289" s="298"/>
      <c r="K289" s="298"/>
      <c r="L289" s="298"/>
      <c r="M289" s="298"/>
      <c r="N289" s="298"/>
      <c r="O289" s="298"/>
      <c r="P289" s="298"/>
      <c r="Q289" s="298"/>
      <c r="R289" s="298"/>
      <c r="S289" s="298"/>
      <c r="T289" s="298"/>
      <c r="U289" s="298"/>
      <c r="V289" s="298"/>
      <c r="W289" s="298"/>
      <c r="X289" s="298"/>
      <c r="Y289" s="298"/>
      <c r="Z289" s="298"/>
      <c r="AA289" s="298"/>
      <c r="AB289" s="298"/>
      <c r="AC289" s="298"/>
      <c r="AD289" s="298"/>
      <c r="AE289" s="298"/>
      <c r="AF289" s="298"/>
      <c r="AG289" s="298"/>
      <c r="AH289" s="298"/>
      <c r="AI289" s="298"/>
      <c r="AJ289" s="298"/>
      <c r="AK289" s="298"/>
      <c r="AL289" s="298"/>
      <c r="AM289" s="298"/>
      <c r="AN289" s="298"/>
      <c r="AO289" s="298"/>
      <c r="AP289" s="298"/>
      <c r="AQ289" s="298"/>
      <c r="AR289" s="298"/>
      <c r="AS289" s="298"/>
      <c r="AT289" s="298"/>
      <c r="AU289" s="298"/>
      <c r="AV289" s="298"/>
      <c r="AW289" s="298"/>
      <c r="AX289" s="298"/>
      <c r="AY289" s="298"/>
      <c r="AZ289" s="298"/>
      <c r="BA289" s="298"/>
      <c r="BB289" s="298"/>
      <c r="BC289" s="298"/>
      <c r="BD289" s="298"/>
    </row>
    <row r="290" spans="1:56" s="299" customFormat="1" ht="18.75" customHeight="1" x14ac:dyDescent="0.3">
      <c r="A290" s="306"/>
      <c r="B290" s="294" t="str">
        <f>IF(C289="",MAX($B$1:B289)+1,"")</f>
        <v/>
      </c>
      <c r="C290" s="295" t="s">
        <v>753</v>
      </c>
      <c r="D290" s="297" t="s">
        <v>341</v>
      </c>
      <c r="E290" s="297">
        <v>65</v>
      </c>
      <c r="F290" s="319"/>
      <c r="G290" s="297">
        <f t="shared" si="6"/>
        <v>0</v>
      </c>
      <c r="H290" s="298"/>
      <c r="I290" s="298"/>
      <c r="J290" s="298"/>
      <c r="K290" s="298"/>
      <c r="L290" s="298"/>
      <c r="M290" s="298"/>
      <c r="N290" s="298"/>
      <c r="O290" s="298"/>
      <c r="P290" s="298"/>
      <c r="Q290" s="298"/>
      <c r="R290" s="298"/>
      <c r="S290" s="298"/>
      <c r="T290" s="298"/>
      <c r="U290" s="298"/>
      <c r="V290" s="298"/>
      <c r="W290" s="298"/>
      <c r="X290" s="298"/>
      <c r="Y290" s="298"/>
      <c r="Z290" s="298"/>
      <c r="AA290" s="298"/>
      <c r="AB290" s="298"/>
      <c r="AC290" s="298"/>
      <c r="AD290" s="298"/>
      <c r="AE290" s="298"/>
      <c r="AF290" s="298"/>
      <c r="AG290" s="298"/>
      <c r="AH290" s="298"/>
      <c r="AI290" s="298"/>
      <c r="AJ290" s="298"/>
      <c r="AK290" s="298"/>
      <c r="AL290" s="298"/>
      <c r="AM290" s="298"/>
      <c r="AN290" s="298"/>
      <c r="AO290" s="298"/>
      <c r="AP290" s="298"/>
      <c r="AQ290" s="298"/>
      <c r="AR290" s="298"/>
      <c r="AS290" s="298"/>
      <c r="AT290" s="298"/>
      <c r="AU290" s="298"/>
      <c r="AV290" s="298"/>
      <c r="AW290" s="298"/>
      <c r="AX290" s="298"/>
      <c r="AY290" s="298"/>
      <c r="AZ290" s="298"/>
      <c r="BA290" s="298"/>
      <c r="BB290" s="298"/>
      <c r="BC290" s="298"/>
      <c r="BD290" s="298"/>
    </row>
    <row r="291" spans="1:56" s="299" customFormat="1" ht="16.5" x14ac:dyDescent="0.3">
      <c r="A291" s="306"/>
      <c r="B291" s="294" t="str">
        <f>IF(C290="",MAX($B$1:B290)+1,"")</f>
        <v/>
      </c>
      <c r="C291" s="295"/>
      <c r="D291" s="297"/>
      <c r="E291" s="297"/>
      <c r="F291" s="263"/>
      <c r="G291" s="297"/>
      <c r="H291" s="298"/>
      <c r="I291" s="298"/>
      <c r="J291" s="298"/>
      <c r="K291" s="298"/>
      <c r="L291" s="298"/>
      <c r="M291" s="298"/>
      <c r="N291" s="298"/>
      <c r="O291" s="298"/>
      <c r="P291" s="298"/>
      <c r="Q291" s="298"/>
      <c r="R291" s="298"/>
      <c r="S291" s="298"/>
      <c r="T291" s="298"/>
      <c r="U291" s="298"/>
      <c r="V291" s="298"/>
      <c r="W291" s="298"/>
      <c r="X291" s="298"/>
      <c r="Y291" s="298"/>
      <c r="Z291" s="298"/>
      <c r="AA291" s="298"/>
      <c r="AB291" s="298"/>
      <c r="AC291" s="298"/>
      <c r="AD291" s="298"/>
      <c r="AE291" s="298"/>
      <c r="AF291" s="298"/>
      <c r="AG291" s="298"/>
      <c r="AH291" s="298"/>
      <c r="AI291" s="298"/>
      <c r="AJ291" s="298"/>
      <c r="AK291" s="298"/>
      <c r="AL291" s="298"/>
      <c r="AM291" s="298"/>
      <c r="AN291" s="298"/>
      <c r="AO291" s="298"/>
      <c r="AP291" s="298"/>
      <c r="AQ291" s="298"/>
      <c r="AR291" s="298"/>
      <c r="AS291" s="298"/>
      <c r="AT291" s="298"/>
      <c r="AU291" s="298"/>
      <c r="AV291" s="298"/>
      <c r="AW291" s="298"/>
      <c r="AX291" s="298"/>
      <c r="AY291" s="298"/>
      <c r="AZ291" s="298"/>
      <c r="BA291" s="298"/>
      <c r="BB291" s="298"/>
      <c r="BC291" s="298"/>
      <c r="BD291" s="298"/>
    </row>
    <row r="292" spans="1:56" s="299" customFormat="1" ht="47.25" customHeight="1" x14ac:dyDescent="0.3">
      <c r="A292" s="306"/>
      <c r="B292" s="294">
        <f>IF(C291="",MAX($B$1:B291)+1,"")</f>
        <v>38</v>
      </c>
      <c r="C292" s="295" t="s">
        <v>754</v>
      </c>
      <c r="D292" s="297"/>
      <c r="E292" s="297"/>
      <c r="F292" s="263"/>
      <c r="G292" s="297"/>
      <c r="H292" s="298"/>
      <c r="I292" s="298"/>
      <c r="J292" s="298"/>
      <c r="K292" s="298"/>
      <c r="L292" s="298"/>
      <c r="M292" s="298"/>
      <c r="N292" s="298"/>
      <c r="O292" s="298"/>
      <c r="P292" s="298"/>
      <c r="Q292" s="298"/>
      <c r="R292" s="298"/>
      <c r="S292" s="298"/>
      <c r="T292" s="298"/>
      <c r="U292" s="298"/>
      <c r="V292" s="298"/>
      <c r="W292" s="298"/>
      <c r="X292" s="298"/>
      <c r="Y292" s="298"/>
      <c r="Z292" s="298"/>
      <c r="AA292" s="298"/>
      <c r="AB292" s="298"/>
      <c r="AC292" s="298"/>
      <c r="AD292" s="298"/>
      <c r="AE292" s="298"/>
      <c r="AF292" s="298"/>
      <c r="AG292" s="298"/>
      <c r="AH292" s="298"/>
      <c r="AI292" s="298"/>
      <c r="AJ292" s="298"/>
      <c r="AK292" s="298"/>
      <c r="AL292" s="298"/>
      <c r="AM292" s="298"/>
      <c r="AN292" s="298"/>
      <c r="AO292" s="298"/>
      <c r="AP292" s="298"/>
      <c r="AQ292" s="298"/>
      <c r="AR292" s="298"/>
      <c r="AS292" s="298"/>
      <c r="AT292" s="298"/>
      <c r="AU292" s="298"/>
      <c r="AV292" s="298"/>
      <c r="AW292" s="298"/>
      <c r="AX292" s="298"/>
      <c r="AY292" s="298"/>
      <c r="AZ292" s="298"/>
      <c r="BA292" s="298"/>
      <c r="BB292" s="298"/>
      <c r="BC292" s="298"/>
      <c r="BD292" s="298"/>
    </row>
    <row r="293" spans="1:56" s="299" customFormat="1" ht="18.75" customHeight="1" x14ac:dyDescent="0.3">
      <c r="A293" s="306"/>
      <c r="B293" s="294" t="str">
        <f>IF(C292="",MAX($B$1:B292)+1,"")</f>
        <v/>
      </c>
      <c r="C293" s="295" t="s">
        <v>755</v>
      </c>
      <c r="D293" s="297" t="s">
        <v>341</v>
      </c>
      <c r="E293" s="297">
        <v>20</v>
      </c>
      <c r="F293" s="319"/>
      <c r="G293" s="297">
        <f t="shared" si="6"/>
        <v>0</v>
      </c>
      <c r="H293" s="298"/>
      <c r="I293" s="298"/>
      <c r="J293" s="298"/>
      <c r="K293" s="298"/>
      <c r="L293" s="298"/>
      <c r="M293" s="298"/>
      <c r="N293" s="298"/>
      <c r="O293" s="298"/>
      <c r="P293" s="298"/>
      <c r="Q293" s="298"/>
      <c r="R293" s="298"/>
      <c r="S293" s="298"/>
      <c r="T293" s="298"/>
      <c r="U293" s="298"/>
      <c r="V293" s="298"/>
      <c r="W293" s="298"/>
      <c r="X293" s="298"/>
      <c r="Y293" s="298"/>
      <c r="Z293" s="298"/>
      <c r="AA293" s="298"/>
      <c r="AB293" s="298"/>
      <c r="AC293" s="298"/>
      <c r="AD293" s="298"/>
      <c r="AE293" s="298"/>
      <c r="AF293" s="298"/>
      <c r="AG293" s="298"/>
      <c r="AH293" s="298"/>
      <c r="AI293" s="298"/>
      <c r="AJ293" s="298"/>
      <c r="AK293" s="298"/>
      <c r="AL293" s="298"/>
      <c r="AM293" s="298"/>
      <c r="AN293" s="298"/>
      <c r="AO293" s="298"/>
      <c r="AP293" s="298"/>
      <c r="AQ293" s="298"/>
      <c r="AR293" s="298"/>
      <c r="AS293" s="298"/>
      <c r="AT293" s="298"/>
      <c r="AU293" s="298"/>
      <c r="AV293" s="298"/>
      <c r="AW293" s="298"/>
      <c r="AX293" s="298"/>
      <c r="AY293" s="298"/>
      <c r="AZ293" s="298"/>
      <c r="BA293" s="298"/>
      <c r="BB293" s="298"/>
      <c r="BC293" s="298"/>
      <c r="BD293" s="298"/>
    </row>
    <row r="294" spans="1:56" s="299" customFormat="1" ht="18" customHeight="1" x14ac:dyDescent="0.3">
      <c r="A294" s="306"/>
      <c r="B294" s="294" t="str">
        <f>IF(C293="",MAX($B$1:B293)+1,"")</f>
        <v/>
      </c>
      <c r="C294" s="295" t="s">
        <v>756</v>
      </c>
      <c r="D294" s="297" t="s">
        <v>341</v>
      </c>
      <c r="E294" s="297">
        <v>120</v>
      </c>
      <c r="F294" s="319"/>
      <c r="G294" s="297">
        <f t="shared" si="6"/>
        <v>0</v>
      </c>
      <c r="H294" s="298"/>
      <c r="I294" s="298"/>
      <c r="J294" s="298"/>
      <c r="K294" s="298"/>
      <c r="L294" s="298"/>
      <c r="M294" s="298"/>
      <c r="N294" s="298"/>
      <c r="O294" s="298"/>
      <c r="P294" s="298"/>
      <c r="Q294" s="298"/>
      <c r="R294" s="298"/>
      <c r="S294" s="298"/>
      <c r="T294" s="298"/>
      <c r="U294" s="298"/>
      <c r="V294" s="298"/>
      <c r="W294" s="298"/>
      <c r="X294" s="298"/>
      <c r="Y294" s="298"/>
      <c r="Z294" s="298"/>
      <c r="AA294" s="298"/>
      <c r="AB294" s="298"/>
      <c r="AC294" s="298"/>
      <c r="AD294" s="298"/>
      <c r="AE294" s="298"/>
      <c r="AF294" s="298"/>
      <c r="AG294" s="298"/>
      <c r="AH294" s="298"/>
      <c r="AI294" s="298"/>
      <c r="AJ294" s="298"/>
      <c r="AK294" s="298"/>
      <c r="AL294" s="298"/>
      <c r="AM294" s="298"/>
      <c r="AN294" s="298"/>
      <c r="AO294" s="298"/>
      <c r="AP294" s="298"/>
      <c r="AQ294" s="298"/>
      <c r="AR294" s="298"/>
      <c r="AS294" s="298"/>
      <c r="AT294" s="298"/>
      <c r="AU294" s="298"/>
      <c r="AV294" s="298"/>
      <c r="AW294" s="298"/>
      <c r="AX294" s="298"/>
      <c r="AY294" s="298"/>
      <c r="AZ294" s="298"/>
      <c r="BA294" s="298"/>
      <c r="BB294" s="298"/>
      <c r="BC294" s="298"/>
      <c r="BD294" s="298"/>
    </row>
    <row r="295" spans="1:56" s="299" customFormat="1" ht="16.5" x14ac:dyDescent="0.3">
      <c r="A295" s="306"/>
      <c r="B295" s="294" t="str">
        <f>IF(C294="",MAX($B$1:B294)+1,"")</f>
        <v/>
      </c>
      <c r="C295" s="295"/>
      <c r="D295" s="297"/>
      <c r="E295" s="297"/>
      <c r="F295" s="263"/>
      <c r="G295" s="297"/>
      <c r="H295" s="298"/>
      <c r="I295" s="298"/>
      <c r="J295" s="298"/>
      <c r="K295" s="298"/>
      <c r="L295" s="298"/>
      <c r="M295" s="298"/>
      <c r="N295" s="298"/>
      <c r="O295" s="298"/>
      <c r="P295" s="298"/>
      <c r="Q295" s="298"/>
      <c r="R295" s="298"/>
      <c r="S295" s="298"/>
      <c r="T295" s="298"/>
      <c r="U295" s="298"/>
      <c r="V295" s="298"/>
      <c r="W295" s="298"/>
      <c r="X295" s="298"/>
      <c r="Y295" s="298"/>
      <c r="Z295" s="298"/>
      <c r="AA295" s="298"/>
      <c r="AB295" s="298"/>
      <c r="AC295" s="298"/>
      <c r="AD295" s="298"/>
      <c r="AE295" s="298"/>
      <c r="AF295" s="298"/>
      <c r="AG295" s="298"/>
      <c r="AH295" s="298"/>
      <c r="AI295" s="298"/>
      <c r="AJ295" s="298"/>
      <c r="AK295" s="298"/>
      <c r="AL295" s="298"/>
      <c r="AM295" s="298"/>
      <c r="AN295" s="298"/>
      <c r="AO295" s="298"/>
      <c r="AP295" s="298"/>
      <c r="AQ295" s="298"/>
      <c r="AR295" s="298"/>
      <c r="AS295" s="298"/>
      <c r="AT295" s="298"/>
      <c r="AU295" s="298"/>
      <c r="AV295" s="298"/>
      <c r="AW295" s="298"/>
      <c r="AX295" s="298"/>
      <c r="AY295" s="298"/>
      <c r="AZ295" s="298"/>
      <c r="BA295" s="298"/>
      <c r="BB295" s="298"/>
      <c r="BC295" s="298"/>
      <c r="BD295" s="298"/>
    </row>
    <row r="296" spans="1:56" s="299" customFormat="1" ht="52.5" customHeight="1" x14ac:dyDescent="0.3">
      <c r="A296" s="306"/>
      <c r="B296" s="294">
        <f>IF(C295="",MAX($B$1:B295)+1,"")</f>
        <v>39</v>
      </c>
      <c r="C296" s="295" t="s">
        <v>757</v>
      </c>
      <c r="D296" s="297"/>
      <c r="E296" s="297"/>
      <c r="F296" s="263"/>
      <c r="G296" s="297"/>
      <c r="H296" s="298"/>
      <c r="I296" s="298"/>
      <c r="J296" s="298"/>
      <c r="K296" s="298"/>
      <c r="L296" s="298"/>
      <c r="M296" s="298"/>
      <c r="N296" s="298"/>
      <c r="O296" s="298"/>
      <c r="P296" s="298"/>
      <c r="Q296" s="298"/>
      <c r="R296" s="298"/>
      <c r="S296" s="298"/>
      <c r="T296" s="298"/>
      <c r="U296" s="298"/>
      <c r="V296" s="298"/>
      <c r="W296" s="298"/>
      <c r="X296" s="298"/>
      <c r="Y296" s="298"/>
      <c r="Z296" s="298"/>
      <c r="AA296" s="298"/>
      <c r="AB296" s="298"/>
      <c r="AC296" s="298"/>
      <c r="AD296" s="298"/>
      <c r="AE296" s="298"/>
      <c r="AF296" s="298"/>
      <c r="AG296" s="298"/>
      <c r="AH296" s="298"/>
      <c r="AI296" s="298"/>
      <c r="AJ296" s="298"/>
      <c r="AK296" s="298"/>
      <c r="AL296" s="298"/>
      <c r="AM296" s="298"/>
      <c r="AN296" s="298"/>
      <c r="AO296" s="298"/>
      <c r="AP296" s="298"/>
      <c r="AQ296" s="298"/>
      <c r="AR296" s="298"/>
      <c r="AS296" s="298"/>
      <c r="AT296" s="298"/>
      <c r="AU296" s="298"/>
      <c r="AV296" s="298"/>
      <c r="AW296" s="298"/>
      <c r="AX296" s="298"/>
      <c r="AY296" s="298"/>
      <c r="AZ296" s="298"/>
      <c r="BA296" s="298"/>
      <c r="BB296" s="298"/>
      <c r="BC296" s="298"/>
      <c r="BD296" s="298"/>
    </row>
    <row r="297" spans="1:56" s="299" customFormat="1" ht="21" customHeight="1" x14ac:dyDescent="0.3">
      <c r="A297" s="306"/>
      <c r="B297" s="294" t="str">
        <f>IF(C296="",MAX($B$1:B296)+1,"")</f>
        <v/>
      </c>
      <c r="C297" s="295" t="s">
        <v>758</v>
      </c>
      <c r="D297" s="297" t="s">
        <v>341</v>
      </c>
      <c r="E297" s="297">
        <v>25</v>
      </c>
      <c r="F297" s="319"/>
      <c r="G297" s="297">
        <f t="shared" ref="G297:G307" si="7">E297*F297</f>
        <v>0</v>
      </c>
      <c r="H297" s="298"/>
      <c r="I297" s="298"/>
      <c r="J297" s="298"/>
      <c r="K297" s="298"/>
      <c r="L297" s="298"/>
      <c r="M297" s="298"/>
      <c r="N297" s="298"/>
      <c r="O297" s="298"/>
      <c r="P297" s="298"/>
      <c r="Q297" s="298"/>
      <c r="R297" s="298"/>
      <c r="S297" s="298"/>
      <c r="T297" s="298"/>
      <c r="U297" s="298"/>
      <c r="V297" s="298"/>
      <c r="W297" s="298"/>
      <c r="X297" s="298"/>
      <c r="Y297" s="298"/>
      <c r="Z297" s="298"/>
      <c r="AA297" s="298"/>
      <c r="AB297" s="298"/>
      <c r="AC297" s="298"/>
      <c r="AD297" s="298"/>
      <c r="AE297" s="298"/>
      <c r="AF297" s="298"/>
      <c r="AG297" s="298"/>
      <c r="AH297" s="298"/>
      <c r="AI297" s="298"/>
      <c r="AJ297" s="298"/>
      <c r="AK297" s="298"/>
      <c r="AL297" s="298"/>
      <c r="AM297" s="298"/>
      <c r="AN297" s="298"/>
      <c r="AO297" s="298"/>
      <c r="AP297" s="298"/>
      <c r="AQ297" s="298"/>
      <c r="AR297" s="298"/>
      <c r="AS297" s="298"/>
      <c r="AT297" s="298"/>
      <c r="AU297" s="298"/>
      <c r="AV297" s="298"/>
      <c r="AW297" s="298"/>
      <c r="AX297" s="298"/>
      <c r="AY297" s="298"/>
      <c r="AZ297" s="298"/>
      <c r="BA297" s="298"/>
      <c r="BB297" s="298"/>
      <c r="BC297" s="298"/>
      <c r="BD297" s="298"/>
    </row>
    <row r="298" spans="1:56" s="299" customFormat="1" ht="18.75" customHeight="1" x14ac:dyDescent="0.3">
      <c r="A298" s="306"/>
      <c r="B298" s="294" t="str">
        <f>IF(C297="",MAX($B$1:B297)+1,"")</f>
        <v/>
      </c>
      <c r="C298" s="295" t="s">
        <v>759</v>
      </c>
      <c r="D298" s="297" t="s">
        <v>341</v>
      </c>
      <c r="E298" s="297">
        <v>65</v>
      </c>
      <c r="F298" s="319"/>
      <c r="G298" s="297">
        <f t="shared" si="7"/>
        <v>0</v>
      </c>
      <c r="H298" s="298"/>
      <c r="I298" s="298"/>
      <c r="J298" s="298"/>
      <c r="K298" s="298"/>
      <c r="L298" s="298"/>
      <c r="M298" s="298"/>
      <c r="N298" s="298"/>
      <c r="O298" s="298"/>
      <c r="P298" s="298"/>
      <c r="Q298" s="298"/>
      <c r="R298" s="298"/>
      <c r="S298" s="298"/>
      <c r="T298" s="298"/>
      <c r="U298" s="298"/>
      <c r="V298" s="298"/>
      <c r="W298" s="298"/>
      <c r="X298" s="298"/>
      <c r="Y298" s="298"/>
      <c r="Z298" s="298"/>
      <c r="AA298" s="298"/>
      <c r="AB298" s="298"/>
      <c r="AC298" s="298"/>
      <c r="AD298" s="298"/>
      <c r="AE298" s="298"/>
      <c r="AF298" s="298"/>
      <c r="AG298" s="298"/>
      <c r="AH298" s="298"/>
      <c r="AI298" s="298"/>
      <c r="AJ298" s="298"/>
      <c r="AK298" s="298"/>
      <c r="AL298" s="298"/>
      <c r="AM298" s="298"/>
      <c r="AN298" s="298"/>
      <c r="AO298" s="298"/>
      <c r="AP298" s="298"/>
      <c r="AQ298" s="298"/>
      <c r="AR298" s="298"/>
      <c r="AS298" s="298"/>
      <c r="AT298" s="298"/>
      <c r="AU298" s="298"/>
      <c r="AV298" s="298"/>
      <c r="AW298" s="298"/>
      <c r="AX298" s="298"/>
      <c r="AY298" s="298"/>
      <c r="AZ298" s="298"/>
      <c r="BA298" s="298"/>
      <c r="BB298" s="298"/>
      <c r="BC298" s="298"/>
      <c r="BD298" s="298"/>
    </row>
    <row r="299" spans="1:56" s="299" customFormat="1" ht="17.25" customHeight="1" x14ac:dyDescent="0.3">
      <c r="A299" s="306"/>
      <c r="B299" s="294" t="str">
        <f>IF(C298="",MAX($B$1:B298)+1,"")</f>
        <v/>
      </c>
      <c r="C299" s="295" t="s">
        <v>760</v>
      </c>
      <c r="D299" s="297" t="s">
        <v>341</v>
      </c>
      <c r="E299" s="297">
        <v>220</v>
      </c>
      <c r="F299" s="319"/>
      <c r="G299" s="297">
        <f t="shared" si="7"/>
        <v>0</v>
      </c>
      <c r="H299" s="298"/>
      <c r="I299" s="298"/>
      <c r="J299" s="298"/>
      <c r="K299" s="298"/>
      <c r="L299" s="298"/>
      <c r="M299" s="298"/>
      <c r="N299" s="298"/>
      <c r="O299" s="298"/>
      <c r="P299" s="298"/>
      <c r="Q299" s="298"/>
      <c r="R299" s="298"/>
      <c r="S299" s="298"/>
      <c r="T299" s="298"/>
      <c r="U299" s="298"/>
      <c r="V299" s="298"/>
      <c r="W299" s="298"/>
      <c r="X299" s="298"/>
      <c r="Y299" s="298"/>
      <c r="Z299" s="298"/>
      <c r="AA299" s="298"/>
      <c r="AB299" s="298"/>
      <c r="AC299" s="298"/>
      <c r="AD299" s="298"/>
      <c r="AE299" s="298"/>
      <c r="AF299" s="298"/>
      <c r="AG299" s="298"/>
      <c r="AH299" s="298"/>
      <c r="AI299" s="298"/>
      <c r="AJ299" s="298"/>
      <c r="AK299" s="298"/>
      <c r="AL299" s="298"/>
      <c r="AM299" s="298"/>
      <c r="AN299" s="298"/>
      <c r="AO299" s="298"/>
      <c r="AP299" s="298"/>
      <c r="AQ299" s="298"/>
      <c r="AR299" s="298"/>
      <c r="AS299" s="298"/>
      <c r="AT299" s="298"/>
      <c r="AU299" s="298"/>
      <c r="AV299" s="298"/>
      <c r="AW299" s="298"/>
      <c r="AX299" s="298"/>
      <c r="AY299" s="298"/>
      <c r="AZ299" s="298"/>
      <c r="BA299" s="298"/>
      <c r="BB299" s="298"/>
      <c r="BC299" s="298"/>
      <c r="BD299" s="298"/>
    </row>
    <row r="300" spans="1:56" s="277" customFormat="1" ht="16.5" x14ac:dyDescent="0.3">
      <c r="A300" s="306"/>
      <c r="B300" s="294" t="str">
        <f>IF(C299="",MAX($B$1:B299)+1,"")</f>
        <v/>
      </c>
      <c r="C300" s="295"/>
      <c r="D300" s="297"/>
      <c r="E300" s="297"/>
      <c r="F300" s="263"/>
      <c r="G300" s="297"/>
      <c r="H300" s="272"/>
      <c r="I300" s="272"/>
      <c r="J300" s="272"/>
      <c r="K300" s="272"/>
      <c r="L300" s="272"/>
      <c r="M300" s="272"/>
      <c r="N300" s="272"/>
      <c r="O300" s="272"/>
      <c r="P300" s="272"/>
      <c r="Q300" s="272"/>
      <c r="R300" s="272"/>
      <c r="S300" s="272"/>
      <c r="T300" s="272"/>
      <c r="U300" s="272"/>
      <c r="V300" s="272"/>
      <c r="W300" s="272"/>
      <c r="X300" s="272"/>
      <c r="Y300" s="272"/>
      <c r="Z300" s="272"/>
      <c r="AA300" s="272"/>
      <c r="AB300" s="272"/>
      <c r="AC300" s="272"/>
      <c r="AD300" s="272"/>
      <c r="AE300" s="272"/>
      <c r="AF300" s="272"/>
      <c r="AG300" s="272"/>
      <c r="AH300" s="272"/>
      <c r="AI300" s="272"/>
      <c r="AJ300" s="272"/>
      <c r="AK300" s="272"/>
      <c r="AL300" s="272"/>
      <c r="AM300" s="272"/>
      <c r="AN300" s="272"/>
      <c r="AO300" s="272"/>
      <c r="AP300" s="272"/>
      <c r="AQ300" s="272"/>
      <c r="AR300" s="272"/>
      <c r="AS300" s="272"/>
      <c r="AT300" s="272"/>
      <c r="AU300" s="272"/>
      <c r="AV300" s="272"/>
      <c r="AW300" s="272"/>
      <c r="AX300" s="272"/>
      <c r="AY300" s="272"/>
      <c r="AZ300" s="272"/>
      <c r="BA300" s="272"/>
      <c r="BB300" s="272"/>
      <c r="BC300" s="272"/>
      <c r="BD300" s="272"/>
    </row>
    <row r="301" spans="1:56" s="277" customFormat="1" ht="31.5" customHeight="1" x14ac:dyDescent="0.3">
      <c r="A301" s="306"/>
      <c r="B301" s="294">
        <f>IF(C300="",MAX($B$1:B300)+1,"")</f>
        <v>40</v>
      </c>
      <c r="C301" s="295" t="s">
        <v>761</v>
      </c>
      <c r="D301" s="297"/>
      <c r="E301" s="297"/>
      <c r="F301" s="263"/>
      <c r="G301" s="297"/>
      <c r="H301" s="272"/>
      <c r="I301" s="272"/>
      <c r="J301" s="272"/>
      <c r="K301" s="272"/>
      <c r="L301" s="272"/>
      <c r="M301" s="272"/>
      <c r="N301" s="272"/>
      <c r="O301" s="272"/>
      <c r="P301" s="272"/>
      <c r="Q301" s="272"/>
      <c r="R301" s="272"/>
      <c r="S301" s="272"/>
      <c r="T301" s="272"/>
      <c r="U301" s="272"/>
      <c r="V301" s="272"/>
      <c r="W301" s="272"/>
      <c r="X301" s="272"/>
      <c r="Y301" s="272"/>
      <c r="Z301" s="272"/>
      <c r="AA301" s="272"/>
      <c r="AB301" s="272"/>
      <c r="AC301" s="272"/>
      <c r="AD301" s="272"/>
      <c r="AE301" s="272"/>
      <c r="AF301" s="272"/>
      <c r="AG301" s="272"/>
      <c r="AH301" s="272"/>
      <c r="AI301" s="272"/>
      <c r="AJ301" s="272"/>
      <c r="AK301" s="272"/>
      <c r="AL301" s="272"/>
      <c r="AM301" s="272"/>
      <c r="AN301" s="272"/>
      <c r="AO301" s="272"/>
      <c r="AP301" s="272"/>
      <c r="AQ301" s="272"/>
      <c r="AR301" s="272"/>
      <c r="AS301" s="272"/>
      <c r="AT301" s="272"/>
      <c r="AU301" s="272"/>
      <c r="AV301" s="272"/>
      <c r="AW301" s="272"/>
      <c r="AX301" s="272"/>
      <c r="AY301" s="272"/>
      <c r="AZ301" s="272"/>
      <c r="BA301" s="272"/>
      <c r="BB301" s="272"/>
      <c r="BC301" s="272"/>
      <c r="BD301" s="272"/>
    </row>
    <row r="302" spans="1:56" s="299" customFormat="1" ht="20.25" customHeight="1" x14ac:dyDescent="0.3">
      <c r="A302" s="306"/>
      <c r="B302" s="294" t="str">
        <f>IF(C301="",MAX($B$1:B301)+1,"")</f>
        <v/>
      </c>
      <c r="C302" s="295" t="s">
        <v>762</v>
      </c>
      <c r="D302" s="297" t="s">
        <v>29</v>
      </c>
      <c r="E302" s="297">
        <v>10</v>
      </c>
      <c r="F302" s="319"/>
      <c r="G302" s="297">
        <f t="shared" si="7"/>
        <v>0</v>
      </c>
      <c r="H302" s="298"/>
      <c r="I302" s="298"/>
      <c r="J302" s="298"/>
      <c r="K302" s="298"/>
      <c r="L302" s="298"/>
      <c r="M302" s="298"/>
      <c r="N302" s="298"/>
      <c r="O302" s="298"/>
      <c r="P302" s="298"/>
      <c r="Q302" s="298"/>
      <c r="R302" s="298"/>
      <c r="S302" s="298"/>
      <c r="T302" s="298"/>
      <c r="U302" s="298"/>
      <c r="V302" s="298"/>
      <c r="W302" s="298"/>
      <c r="X302" s="298"/>
      <c r="Y302" s="298"/>
      <c r="Z302" s="298"/>
      <c r="AA302" s="298"/>
      <c r="AB302" s="298"/>
      <c r="AC302" s="298"/>
      <c r="AD302" s="298"/>
      <c r="AE302" s="298"/>
      <c r="AF302" s="298"/>
      <c r="AG302" s="298"/>
      <c r="AH302" s="298"/>
      <c r="AI302" s="298"/>
      <c r="AJ302" s="298"/>
      <c r="AK302" s="298"/>
      <c r="AL302" s="298"/>
      <c r="AM302" s="298"/>
      <c r="AN302" s="298"/>
      <c r="AO302" s="298"/>
      <c r="AP302" s="298"/>
      <c r="AQ302" s="298"/>
      <c r="AR302" s="298"/>
      <c r="AS302" s="298"/>
      <c r="AT302" s="298"/>
      <c r="AU302" s="298"/>
      <c r="AV302" s="298"/>
      <c r="AW302" s="298"/>
      <c r="AX302" s="298"/>
      <c r="AY302" s="298"/>
      <c r="AZ302" s="298"/>
      <c r="BA302" s="298"/>
      <c r="BB302" s="298"/>
      <c r="BC302" s="298"/>
      <c r="BD302" s="298"/>
    </row>
    <row r="303" spans="1:56" s="299" customFormat="1" ht="24" customHeight="1" x14ac:dyDescent="0.3">
      <c r="A303" s="306"/>
      <c r="B303" s="294" t="str">
        <f>IF(C302="",MAX($B$1:B302)+1,"")</f>
        <v/>
      </c>
      <c r="C303" s="295" t="s">
        <v>763</v>
      </c>
      <c r="D303" s="297" t="s">
        <v>29</v>
      </c>
      <c r="E303" s="297">
        <v>3</v>
      </c>
      <c r="F303" s="319"/>
      <c r="G303" s="297">
        <f t="shared" si="7"/>
        <v>0</v>
      </c>
      <c r="H303" s="298"/>
      <c r="I303" s="298"/>
      <c r="J303" s="298"/>
      <c r="K303" s="298"/>
      <c r="L303" s="298"/>
      <c r="M303" s="298"/>
      <c r="N303" s="298"/>
      <c r="O303" s="298"/>
      <c r="P303" s="298"/>
      <c r="Q303" s="298"/>
      <c r="R303" s="298"/>
      <c r="S303" s="298"/>
      <c r="T303" s="298"/>
      <c r="U303" s="298"/>
      <c r="V303" s="298"/>
      <c r="W303" s="298"/>
      <c r="X303" s="298"/>
      <c r="Y303" s="298"/>
      <c r="Z303" s="298"/>
      <c r="AA303" s="298"/>
      <c r="AB303" s="298"/>
      <c r="AC303" s="298"/>
      <c r="AD303" s="298"/>
      <c r="AE303" s="298"/>
      <c r="AF303" s="298"/>
      <c r="AG303" s="298"/>
      <c r="AH303" s="298"/>
      <c r="AI303" s="298"/>
      <c r="AJ303" s="298"/>
      <c r="AK303" s="298"/>
      <c r="AL303" s="298"/>
      <c r="AM303" s="298"/>
      <c r="AN303" s="298"/>
      <c r="AO303" s="298"/>
      <c r="AP303" s="298"/>
      <c r="AQ303" s="298"/>
      <c r="AR303" s="298"/>
      <c r="AS303" s="298"/>
      <c r="AT303" s="298"/>
      <c r="AU303" s="298"/>
      <c r="AV303" s="298"/>
      <c r="AW303" s="298"/>
      <c r="AX303" s="298"/>
      <c r="AY303" s="298"/>
      <c r="AZ303" s="298"/>
      <c r="BA303" s="298"/>
      <c r="BB303" s="298"/>
      <c r="BC303" s="298"/>
      <c r="BD303" s="298"/>
    </row>
    <row r="304" spans="1:56" s="277" customFormat="1" ht="16.5" x14ac:dyDescent="0.3">
      <c r="A304" s="306"/>
      <c r="B304" s="294" t="str">
        <f>IF(C303="",MAX($B$1:B303)+1,"")</f>
        <v/>
      </c>
      <c r="C304" s="295"/>
      <c r="D304" s="297"/>
      <c r="E304" s="297"/>
      <c r="F304" s="263"/>
      <c r="G304" s="297"/>
      <c r="H304" s="272"/>
      <c r="I304" s="272"/>
      <c r="J304" s="272"/>
      <c r="K304" s="272"/>
      <c r="L304" s="272"/>
      <c r="M304" s="272"/>
      <c r="N304" s="272"/>
      <c r="O304" s="272"/>
      <c r="P304" s="272"/>
      <c r="Q304" s="272"/>
      <c r="R304" s="272"/>
      <c r="S304" s="272"/>
      <c r="T304" s="272"/>
      <c r="U304" s="272"/>
      <c r="V304" s="272"/>
      <c r="W304" s="272"/>
      <c r="X304" s="272"/>
      <c r="Y304" s="272"/>
      <c r="Z304" s="272"/>
      <c r="AA304" s="272"/>
      <c r="AB304" s="272"/>
      <c r="AC304" s="272"/>
      <c r="AD304" s="272"/>
      <c r="AE304" s="272"/>
      <c r="AF304" s="272"/>
      <c r="AG304" s="272"/>
      <c r="AH304" s="272"/>
      <c r="AI304" s="272"/>
      <c r="AJ304" s="272"/>
      <c r="AK304" s="272"/>
      <c r="AL304" s="272"/>
      <c r="AM304" s="272"/>
      <c r="AN304" s="272"/>
      <c r="AO304" s="272"/>
      <c r="AP304" s="272"/>
      <c r="AQ304" s="272"/>
      <c r="AR304" s="272"/>
      <c r="AS304" s="272"/>
      <c r="AT304" s="272"/>
      <c r="AU304" s="272"/>
      <c r="AV304" s="272"/>
      <c r="AW304" s="272"/>
      <c r="AX304" s="272"/>
      <c r="AY304" s="272"/>
      <c r="AZ304" s="272"/>
      <c r="BA304" s="272"/>
      <c r="BB304" s="272"/>
      <c r="BC304" s="272"/>
      <c r="BD304" s="272"/>
    </row>
    <row r="305" spans="1:56" s="277" customFormat="1" ht="55.5" customHeight="1" x14ac:dyDescent="0.3">
      <c r="A305" s="306"/>
      <c r="B305" s="294">
        <f>IF(C304="",MAX($B$1:B304)+1,"")</f>
        <v>41</v>
      </c>
      <c r="C305" s="295" t="s">
        <v>764</v>
      </c>
      <c r="D305" s="297"/>
      <c r="E305" s="297"/>
      <c r="F305" s="263"/>
      <c r="G305" s="297"/>
      <c r="H305" s="272"/>
      <c r="I305" s="272"/>
      <c r="J305" s="272"/>
      <c r="K305" s="272"/>
      <c r="L305" s="272"/>
      <c r="M305" s="272"/>
      <c r="N305" s="272"/>
      <c r="O305" s="272"/>
      <c r="P305" s="272"/>
      <c r="Q305" s="272"/>
      <c r="R305" s="272"/>
      <c r="S305" s="272"/>
      <c r="T305" s="272"/>
      <c r="U305" s="272"/>
      <c r="V305" s="272"/>
      <c r="W305" s="272"/>
      <c r="X305" s="272"/>
      <c r="Y305" s="272"/>
      <c r="Z305" s="272"/>
      <c r="AA305" s="272"/>
      <c r="AB305" s="272"/>
      <c r="AC305" s="272"/>
      <c r="AD305" s="272"/>
      <c r="AE305" s="272"/>
      <c r="AF305" s="272"/>
      <c r="AG305" s="272"/>
      <c r="AH305" s="272"/>
      <c r="AI305" s="272"/>
      <c r="AJ305" s="272"/>
      <c r="AK305" s="272"/>
      <c r="AL305" s="272"/>
      <c r="AM305" s="272"/>
      <c r="AN305" s="272"/>
      <c r="AO305" s="272"/>
      <c r="AP305" s="272"/>
      <c r="AQ305" s="272"/>
      <c r="AR305" s="272"/>
      <c r="AS305" s="272"/>
      <c r="AT305" s="272"/>
      <c r="AU305" s="272"/>
      <c r="AV305" s="272"/>
      <c r="AW305" s="272"/>
      <c r="AX305" s="272"/>
      <c r="AY305" s="272"/>
      <c r="AZ305" s="272"/>
      <c r="BA305" s="272"/>
      <c r="BB305" s="272"/>
      <c r="BC305" s="272"/>
      <c r="BD305" s="272"/>
    </row>
    <row r="306" spans="1:56" s="277" customFormat="1" ht="26.25" customHeight="1" x14ac:dyDescent="0.3">
      <c r="A306" s="306"/>
      <c r="B306" s="294" t="str">
        <f>IF(C305="",MAX($B$1:B305)+1,"")</f>
        <v/>
      </c>
      <c r="C306" s="295" t="s">
        <v>765</v>
      </c>
      <c r="D306" s="297" t="s">
        <v>619</v>
      </c>
      <c r="E306" s="297">
        <v>1</v>
      </c>
      <c r="F306" s="319"/>
      <c r="G306" s="297">
        <f t="shared" si="7"/>
        <v>0</v>
      </c>
      <c r="H306" s="272"/>
      <c r="I306" s="272"/>
      <c r="J306" s="272"/>
      <c r="K306" s="272"/>
      <c r="L306" s="272"/>
      <c r="M306" s="272"/>
      <c r="N306" s="272"/>
      <c r="O306" s="272"/>
      <c r="P306" s="272"/>
      <c r="Q306" s="272"/>
      <c r="R306" s="272"/>
      <c r="S306" s="272"/>
      <c r="T306" s="272"/>
      <c r="U306" s="272"/>
      <c r="V306" s="272"/>
      <c r="W306" s="272"/>
      <c r="X306" s="272"/>
      <c r="Y306" s="272"/>
      <c r="Z306" s="272"/>
      <c r="AA306" s="272"/>
      <c r="AB306" s="272"/>
      <c r="AC306" s="272"/>
      <c r="AD306" s="272"/>
      <c r="AE306" s="272"/>
      <c r="AF306" s="272"/>
      <c r="AG306" s="272"/>
      <c r="AH306" s="272"/>
      <c r="AI306" s="272"/>
      <c r="AJ306" s="272"/>
      <c r="AK306" s="272"/>
      <c r="AL306" s="272"/>
      <c r="AM306" s="272"/>
      <c r="AN306" s="272"/>
      <c r="AO306" s="272"/>
      <c r="AP306" s="272"/>
      <c r="AQ306" s="272"/>
      <c r="AR306" s="272"/>
      <c r="AS306" s="272"/>
      <c r="AT306" s="272"/>
      <c r="AU306" s="272"/>
      <c r="AV306" s="272"/>
      <c r="AW306" s="272"/>
      <c r="AX306" s="272"/>
      <c r="AY306" s="272"/>
      <c r="AZ306" s="272"/>
      <c r="BA306" s="272"/>
      <c r="BB306" s="272"/>
      <c r="BC306" s="272"/>
      <c r="BD306" s="272"/>
    </row>
    <row r="307" spans="1:56" s="277" customFormat="1" ht="16.5" customHeight="1" x14ac:dyDescent="0.3">
      <c r="A307" s="306"/>
      <c r="B307" s="294" t="str">
        <f>IF(C306="",MAX($B$1:B306)+1,"")</f>
        <v/>
      </c>
      <c r="C307" s="295" t="s">
        <v>766</v>
      </c>
      <c r="D307" s="297" t="s">
        <v>619</v>
      </c>
      <c r="E307" s="297">
        <v>1</v>
      </c>
      <c r="F307" s="319"/>
      <c r="G307" s="297">
        <f t="shared" si="7"/>
        <v>0</v>
      </c>
      <c r="H307" s="272"/>
      <c r="I307" s="272"/>
      <c r="J307" s="272"/>
      <c r="K307" s="272"/>
      <c r="L307" s="272"/>
      <c r="M307" s="272"/>
      <c r="N307" s="272"/>
      <c r="O307" s="272"/>
      <c r="P307" s="272"/>
      <c r="Q307" s="272"/>
      <c r="R307" s="272"/>
      <c r="S307" s="272"/>
      <c r="T307" s="272"/>
      <c r="U307" s="272"/>
      <c r="V307" s="272"/>
      <c r="W307" s="272"/>
      <c r="X307" s="272"/>
      <c r="Y307" s="272"/>
      <c r="Z307" s="272"/>
      <c r="AA307" s="272"/>
      <c r="AB307" s="272"/>
      <c r="AC307" s="272"/>
      <c r="AD307" s="272"/>
      <c r="AE307" s="272"/>
      <c r="AF307" s="272"/>
      <c r="AG307" s="272"/>
      <c r="AH307" s="272"/>
      <c r="AI307" s="272"/>
      <c r="AJ307" s="272"/>
      <c r="AK307" s="272"/>
      <c r="AL307" s="272"/>
      <c r="AM307" s="272"/>
      <c r="AN307" s="272"/>
      <c r="AO307" s="272"/>
      <c r="AP307" s="272"/>
      <c r="AQ307" s="272"/>
      <c r="AR307" s="272"/>
      <c r="AS307" s="272"/>
      <c r="AT307" s="272"/>
      <c r="AU307" s="272"/>
      <c r="AV307" s="272"/>
      <c r="AW307" s="272"/>
      <c r="AX307" s="272"/>
      <c r="AY307" s="272"/>
      <c r="AZ307" s="272"/>
      <c r="BA307" s="272"/>
      <c r="BB307" s="272"/>
      <c r="BC307" s="272"/>
      <c r="BD307" s="272"/>
    </row>
    <row r="308" spans="1:56" s="277" customFormat="1" ht="16.5" x14ac:dyDescent="0.3">
      <c r="A308" s="306"/>
      <c r="B308" s="294" t="str">
        <f>IF(C307="",MAX($B$1:B307)+1,"")</f>
        <v/>
      </c>
      <c r="C308" s="295"/>
      <c r="D308" s="297"/>
      <c r="E308" s="297"/>
      <c r="F308" s="263"/>
      <c r="G308" s="297"/>
      <c r="H308" s="272"/>
      <c r="I308" s="272"/>
      <c r="J308" s="272"/>
      <c r="K308" s="272"/>
      <c r="L308" s="272"/>
      <c r="M308" s="272"/>
      <c r="N308" s="272"/>
      <c r="O308" s="272"/>
      <c r="P308" s="272"/>
      <c r="Q308" s="272"/>
      <c r="R308" s="272"/>
      <c r="S308" s="272"/>
      <c r="T308" s="272"/>
      <c r="U308" s="272"/>
      <c r="V308" s="272"/>
      <c r="W308" s="272"/>
      <c r="X308" s="272"/>
      <c r="Y308" s="272"/>
      <c r="Z308" s="272"/>
      <c r="AA308" s="272"/>
      <c r="AB308" s="272"/>
      <c r="AC308" s="272"/>
      <c r="AD308" s="272"/>
      <c r="AE308" s="272"/>
      <c r="AF308" s="272"/>
      <c r="AG308" s="272"/>
      <c r="AH308" s="272"/>
      <c r="AI308" s="272"/>
      <c r="AJ308" s="272"/>
      <c r="AK308" s="272"/>
      <c r="AL308" s="272"/>
      <c r="AM308" s="272"/>
      <c r="AN308" s="272"/>
      <c r="AO308" s="272"/>
      <c r="AP308" s="272"/>
      <c r="AQ308" s="272"/>
      <c r="AR308" s="272"/>
      <c r="AS308" s="272"/>
      <c r="AT308" s="272"/>
      <c r="AU308" s="272"/>
      <c r="AV308" s="272"/>
      <c r="AW308" s="272"/>
      <c r="AX308" s="272"/>
      <c r="AY308" s="272"/>
      <c r="AZ308" s="272"/>
      <c r="BA308" s="272"/>
      <c r="BB308" s="272"/>
      <c r="BC308" s="272"/>
      <c r="BD308" s="272"/>
    </row>
    <row r="309" spans="1:56" s="299" customFormat="1" ht="70.5" customHeight="1" x14ac:dyDescent="0.3">
      <c r="A309" s="272"/>
      <c r="B309" s="294">
        <f>IF(C308="",MAX($B$1:B308)+1,"")</f>
        <v>42</v>
      </c>
      <c r="C309" s="295" t="s">
        <v>957</v>
      </c>
      <c r="D309" s="297"/>
      <c r="E309" s="308"/>
      <c r="F309" s="266"/>
      <c r="G309" s="297">
        <f>SUM(G231:G307)*0.1</f>
        <v>0</v>
      </c>
      <c r="H309" s="298"/>
      <c r="I309" s="298"/>
      <c r="J309" s="298"/>
      <c r="K309" s="298"/>
      <c r="L309" s="298"/>
      <c r="M309" s="298"/>
      <c r="N309" s="298"/>
      <c r="O309" s="298"/>
      <c r="P309" s="298"/>
      <c r="Q309" s="298"/>
      <c r="R309" s="298"/>
      <c r="S309" s="298"/>
      <c r="T309" s="298"/>
      <c r="U309" s="298"/>
      <c r="V309" s="298"/>
      <c r="W309" s="298"/>
      <c r="X309" s="298"/>
      <c r="Y309" s="298"/>
      <c r="Z309" s="298"/>
      <c r="AA309" s="298"/>
      <c r="AB309" s="298"/>
      <c r="AC309" s="298"/>
      <c r="AD309" s="298"/>
      <c r="AE309" s="298"/>
      <c r="AF309" s="298"/>
      <c r="AG309" s="298"/>
      <c r="AH309" s="298"/>
      <c r="AI309" s="298"/>
      <c r="AJ309" s="298"/>
      <c r="AK309" s="298"/>
      <c r="AL309" s="298"/>
      <c r="AM309" s="298"/>
      <c r="AN309" s="298"/>
      <c r="AO309" s="298"/>
      <c r="AP309" s="298"/>
      <c r="AQ309" s="298"/>
      <c r="AR309" s="298"/>
      <c r="AS309" s="298"/>
      <c r="AT309" s="298"/>
      <c r="AU309" s="298"/>
      <c r="AV309" s="298"/>
      <c r="AW309" s="298"/>
      <c r="AX309" s="298"/>
      <c r="AY309" s="298"/>
      <c r="AZ309" s="298"/>
      <c r="BA309" s="298"/>
      <c r="BB309" s="298"/>
      <c r="BC309" s="298"/>
      <c r="BD309" s="298"/>
    </row>
    <row r="310" spans="1:56" s="310" customFormat="1" ht="7.5" customHeight="1" x14ac:dyDescent="0.3">
      <c r="A310" s="272"/>
      <c r="B310" s="294"/>
      <c r="C310" s="295"/>
      <c r="D310" s="297"/>
      <c r="E310" s="297"/>
      <c r="F310" s="263"/>
      <c r="G310" s="297"/>
      <c r="H310" s="272"/>
      <c r="I310" s="272"/>
      <c r="J310" s="272"/>
      <c r="K310" s="272"/>
      <c r="L310" s="272"/>
      <c r="M310" s="272"/>
      <c r="N310" s="272"/>
      <c r="O310" s="272"/>
      <c r="P310" s="272"/>
      <c r="Q310" s="272"/>
      <c r="R310" s="272"/>
      <c r="S310" s="272"/>
      <c r="T310" s="272"/>
      <c r="U310" s="272"/>
      <c r="V310" s="272"/>
      <c r="W310" s="272"/>
      <c r="X310" s="272"/>
      <c r="Y310" s="272"/>
      <c r="Z310" s="272"/>
      <c r="AA310" s="272"/>
      <c r="AB310" s="272"/>
      <c r="AC310" s="272"/>
      <c r="AD310" s="272"/>
      <c r="AE310" s="272"/>
      <c r="AF310" s="272"/>
      <c r="AG310" s="272"/>
      <c r="AH310" s="272"/>
      <c r="AI310" s="272"/>
      <c r="AJ310" s="272"/>
      <c r="AK310" s="272"/>
      <c r="AL310" s="272"/>
      <c r="AM310" s="272"/>
      <c r="AN310" s="272"/>
      <c r="AO310" s="272"/>
      <c r="AP310" s="272"/>
      <c r="AQ310" s="272"/>
      <c r="AR310" s="272"/>
      <c r="AS310" s="272"/>
      <c r="AT310" s="272"/>
      <c r="AU310" s="272"/>
      <c r="AV310" s="272"/>
      <c r="AW310" s="272"/>
      <c r="AX310" s="272"/>
      <c r="AY310" s="272"/>
      <c r="AZ310" s="272"/>
      <c r="BA310" s="272"/>
      <c r="BB310" s="272"/>
      <c r="BC310" s="272"/>
      <c r="BD310" s="272"/>
    </row>
    <row r="311" spans="1:56" s="277" customFormat="1" ht="25.5" customHeight="1" x14ac:dyDescent="0.25">
      <c r="A311" s="272"/>
      <c r="B311" s="294"/>
      <c r="C311" s="312" t="s">
        <v>767</v>
      </c>
      <c r="D311" s="313" t="s">
        <v>611</v>
      </c>
      <c r="E311" s="314"/>
      <c r="F311" s="269"/>
      <c r="G311" s="315">
        <f>SUM(G231:G310)</f>
        <v>0</v>
      </c>
      <c r="H311" s="272"/>
      <c r="I311" s="272"/>
      <c r="J311" s="272"/>
      <c r="K311" s="272"/>
      <c r="L311" s="272"/>
      <c r="M311" s="272"/>
      <c r="N311" s="272"/>
      <c r="O311" s="272"/>
      <c r="P311" s="272"/>
      <c r="Q311" s="272"/>
      <c r="R311" s="272"/>
      <c r="S311" s="272"/>
      <c r="T311" s="272"/>
      <c r="U311" s="272"/>
      <c r="V311" s="272"/>
      <c r="W311" s="272"/>
      <c r="X311" s="272"/>
      <c r="Y311" s="272"/>
      <c r="Z311" s="272"/>
      <c r="AA311" s="272"/>
      <c r="AB311" s="272"/>
      <c r="AC311" s="272"/>
      <c r="AD311" s="272"/>
      <c r="AE311" s="272"/>
      <c r="AF311" s="272"/>
      <c r="AG311" s="272"/>
      <c r="AH311" s="272"/>
      <c r="AI311" s="272"/>
      <c r="AJ311" s="272"/>
      <c r="AK311" s="272"/>
      <c r="AL311" s="272"/>
      <c r="AM311" s="272"/>
      <c r="AN311" s="272"/>
      <c r="AO311" s="272"/>
      <c r="AP311" s="272"/>
      <c r="AQ311" s="272"/>
      <c r="AR311" s="272"/>
      <c r="AS311" s="272"/>
      <c r="AT311" s="272"/>
      <c r="AU311" s="272"/>
      <c r="AV311" s="272"/>
      <c r="AW311" s="272"/>
      <c r="AX311" s="272"/>
      <c r="AY311" s="272"/>
      <c r="AZ311" s="272"/>
      <c r="BA311" s="272"/>
      <c r="BB311" s="272"/>
      <c r="BC311" s="272"/>
      <c r="BD311" s="272"/>
    </row>
    <row r="312" spans="1:56" s="277" customFormat="1" ht="16.5" x14ac:dyDescent="0.3">
      <c r="A312" s="306"/>
      <c r="B312" s="294"/>
      <c r="C312" s="295"/>
      <c r="D312" s="316"/>
      <c r="E312" s="317"/>
      <c r="F312" s="270"/>
      <c r="G312" s="316"/>
      <c r="H312" s="272"/>
      <c r="I312" s="272"/>
      <c r="J312" s="272"/>
      <c r="K312" s="272"/>
      <c r="L312" s="272"/>
      <c r="M312" s="272"/>
      <c r="N312" s="272"/>
      <c r="O312" s="272"/>
      <c r="P312" s="272"/>
      <c r="Q312" s="272"/>
      <c r="R312" s="272"/>
      <c r="S312" s="272"/>
      <c r="T312" s="272"/>
      <c r="U312" s="272"/>
      <c r="V312" s="272"/>
      <c r="W312" s="272"/>
      <c r="X312" s="272"/>
      <c r="Y312" s="272"/>
      <c r="Z312" s="272"/>
      <c r="AA312" s="272"/>
      <c r="AB312" s="272"/>
      <c r="AC312" s="272"/>
      <c r="AD312" s="272"/>
      <c r="AE312" s="272"/>
      <c r="AF312" s="272"/>
      <c r="AG312" s="272"/>
      <c r="AH312" s="272"/>
      <c r="AI312" s="272"/>
      <c r="AJ312" s="272"/>
      <c r="AK312" s="272"/>
      <c r="AL312" s="272"/>
      <c r="AM312" s="272"/>
      <c r="AN312" s="272"/>
      <c r="AO312" s="272"/>
      <c r="AP312" s="272"/>
      <c r="AQ312" s="272"/>
      <c r="AR312" s="272"/>
      <c r="AS312" s="272"/>
      <c r="AT312" s="272"/>
      <c r="AU312" s="272"/>
      <c r="AV312" s="272"/>
      <c r="AW312" s="272"/>
      <c r="AX312" s="272"/>
      <c r="AY312" s="272"/>
      <c r="AZ312" s="272"/>
      <c r="BA312" s="272"/>
      <c r="BB312" s="272"/>
      <c r="BC312" s="272"/>
      <c r="BD312" s="272"/>
    </row>
    <row r="313" spans="1:56" s="277" customFormat="1" ht="16.5" x14ac:dyDescent="0.3">
      <c r="A313" s="306"/>
      <c r="B313" s="294"/>
      <c r="C313" s="295"/>
      <c r="D313" s="316"/>
      <c r="E313" s="317"/>
      <c r="F313" s="270"/>
      <c r="G313" s="316"/>
      <c r="H313" s="272"/>
      <c r="I313" s="272"/>
      <c r="J313" s="272"/>
      <c r="K313" s="272"/>
      <c r="L313" s="272"/>
      <c r="M313" s="272"/>
      <c r="N313" s="272"/>
      <c r="O313" s="272"/>
      <c r="P313" s="272"/>
      <c r="Q313" s="272"/>
      <c r="R313" s="272"/>
      <c r="S313" s="272"/>
      <c r="T313" s="272"/>
      <c r="U313" s="272"/>
      <c r="V313" s="272"/>
      <c r="W313" s="272"/>
      <c r="X313" s="272"/>
      <c r="Y313" s="272"/>
      <c r="Z313" s="272"/>
      <c r="AA313" s="272"/>
      <c r="AB313" s="272"/>
      <c r="AC313" s="272"/>
      <c r="AD313" s="272"/>
      <c r="AE313" s="272"/>
      <c r="AF313" s="272"/>
      <c r="AG313" s="272"/>
      <c r="AH313" s="272"/>
      <c r="AI313" s="272"/>
      <c r="AJ313" s="272"/>
      <c r="AK313" s="272"/>
      <c r="AL313" s="272"/>
      <c r="AM313" s="272"/>
      <c r="AN313" s="272"/>
      <c r="AO313" s="272"/>
      <c r="AP313" s="272"/>
      <c r="AQ313" s="272"/>
      <c r="AR313" s="272"/>
      <c r="AS313" s="272"/>
      <c r="AT313" s="272"/>
      <c r="AU313" s="272"/>
      <c r="AV313" s="272"/>
      <c r="AW313" s="272"/>
      <c r="AX313" s="272"/>
      <c r="AY313" s="272"/>
      <c r="AZ313" s="272"/>
      <c r="BA313" s="272"/>
      <c r="BB313" s="272"/>
      <c r="BC313" s="272"/>
      <c r="BD313" s="272"/>
    </row>
    <row r="314" spans="1:56" s="277" customFormat="1" ht="35.25" customHeight="1" x14ac:dyDescent="0.3">
      <c r="A314" s="306"/>
      <c r="B314" s="294"/>
      <c r="C314" s="312" t="s">
        <v>768</v>
      </c>
      <c r="D314" s="316"/>
      <c r="E314" s="317"/>
      <c r="F314" s="270"/>
      <c r="G314" s="316"/>
      <c r="H314" s="272"/>
      <c r="I314" s="272"/>
      <c r="J314" s="272"/>
      <c r="K314" s="272"/>
      <c r="L314" s="272"/>
      <c r="M314" s="272"/>
      <c r="N314" s="272"/>
      <c r="O314" s="272"/>
      <c r="P314" s="272"/>
      <c r="Q314" s="272"/>
      <c r="R314" s="272"/>
      <c r="S314" s="272"/>
      <c r="T314" s="272"/>
      <c r="U314" s="272"/>
      <c r="V314" s="272"/>
      <c r="W314" s="272"/>
      <c r="X314" s="272"/>
      <c r="Y314" s="272"/>
      <c r="Z314" s="272"/>
      <c r="AA314" s="272"/>
      <c r="AB314" s="272"/>
      <c r="AC314" s="272"/>
      <c r="AD314" s="272"/>
      <c r="AE314" s="272"/>
      <c r="AF314" s="272"/>
      <c r="AG314" s="272"/>
      <c r="AH314" s="272"/>
      <c r="AI314" s="272"/>
      <c r="AJ314" s="272"/>
      <c r="AK314" s="272"/>
      <c r="AL314" s="272"/>
      <c r="AM314" s="272"/>
      <c r="AN314" s="272"/>
      <c r="AO314" s="272"/>
      <c r="AP314" s="272"/>
      <c r="AQ314" s="272"/>
      <c r="AR314" s="272"/>
      <c r="AS314" s="272"/>
      <c r="AT314" s="272"/>
      <c r="AU314" s="272"/>
      <c r="AV314" s="272"/>
      <c r="AW314" s="272"/>
      <c r="AX314" s="272"/>
      <c r="AY314" s="272"/>
      <c r="AZ314" s="272"/>
      <c r="BA314" s="272"/>
      <c r="BB314" s="272"/>
      <c r="BC314" s="272"/>
      <c r="BD314" s="272"/>
    </row>
    <row r="315" spans="1:56" s="277" customFormat="1" ht="16.5" x14ac:dyDescent="0.3">
      <c r="A315" s="306"/>
      <c r="B315" s="294" t="str">
        <f>IF(C314="",MAX($B$1:B314)+1,"")</f>
        <v/>
      </c>
      <c r="C315" s="295"/>
      <c r="D315" s="297"/>
      <c r="E315" s="297"/>
      <c r="F315" s="263"/>
      <c r="G315" s="297"/>
      <c r="H315" s="272"/>
      <c r="I315" s="272"/>
      <c r="J315" s="272"/>
      <c r="K315" s="272"/>
      <c r="L315" s="272"/>
      <c r="M315" s="272"/>
      <c r="N315" s="272"/>
      <c r="O315" s="272"/>
      <c r="P315" s="272"/>
      <c r="Q315" s="272"/>
      <c r="R315" s="272"/>
      <c r="S315" s="272"/>
      <c r="T315" s="272"/>
      <c r="U315" s="272"/>
      <c r="V315" s="272"/>
      <c r="W315" s="272"/>
      <c r="X315" s="272"/>
      <c r="Y315" s="272"/>
      <c r="Z315" s="272"/>
      <c r="AA315" s="272"/>
      <c r="AB315" s="272"/>
      <c r="AC315" s="272"/>
      <c r="AD315" s="272"/>
      <c r="AE315" s="272"/>
      <c r="AF315" s="272"/>
      <c r="AG315" s="272"/>
      <c r="AH315" s="272"/>
      <c r="AI315" s="272"/>
      <c r="AJ315" s="272"/>
      <c r="AK315" s="272"/>
      <c r="AL315" s="272"/>
      <c r="AM315" s="272"/>
      <c r="AN315" s="272"/>
      <c r="AO315" s="272"/>
      <c r="AP315" s="272"/>
      <c r="AQ315" s="272"/>
      <c r="AR315" s="272"/>
      <c r="AS315" s="272"/>
      <c r="AT315" s="272"/>
      <c r="AU315" s="272"/>
      <c r="AV315" s="272"/>
      <c r="AW315" s="272"/>
      <c r="AX315" s="272"/>
      <c r="AY315" s="272"/>
      <c r="AZ315" s="272"/>
      <c r="BA315" s="272"/>
      <c r="BB315" s="272"/>
      <c r="BC315" s="272"/>
      <c r="BD315" s="272"/>
    </row>
    <row r="316" spans="1:56" s="277" customFormat="1" ht="141" customHeight="1" x14ac:dyDescent="0.3">
      <c r="A316" s="306"/>
      <c r="B316" s="294">
        <f>IF(C315="",MAX($B$1:B315)+1,"")</f>
        <v>43</v>
      </c>
      <c r="C316" s="295" t="s">
        <v>769</v>
      </c>
      <c r="D316" s="297"/>
      <c r="E316" s="297"/>
      <c r="F316" s="263"/>
      <c r="G316" s="297"/>
      <c r="H316" s="272"/>
      <c r="I316" s="272"/>
      <c r="J316" s="272"/>
      <c r="K316" s="272"/>
      <c r="L316" s="272"/>
      <c r="M316" s="272"/>
      <c r="N316" s="272"/>
      <c r="O316" s="272"/>
      <c r="P316" s="272"/>
      <c r="Q316" s="272"/>
      <c r="R316" s="272"/>
      <c r="S316" s="272"/>
      <c r="T316" s="272"/>
      <c r="U316" s="272"/>
      <c r="V316" s="272"/>
      <c r="W316" s="272"/>
      <c r="X316" s="272"/>
      <c r="Y316" s="272"/>
      <c r="Z316" s="272"/>
      <c r="AA316" s="272"/>
      <c r="AB316" s="272"/>
      <c r="AC316" s="272"/>
      <c r="AD316" s="272"/>
      <c r="AE316" s="272"/>
      <c r="AF316" s="272"/>
      <c r="AG316" s="272"/>
      <c r="AH316" s="272"/>
      <c r="AI316" s="272"/>
      <c r="AJ316" s="272"/>
      <c r="AK316" s="272"/>
      <c r="AL316" s="272"/>
      <c r="AM316" s="272"/>
      <c r="AN316" s="272"/>
      <c r="AO316" s="272"/>
      <c r="AP316" s="272"/>
      <c r="AQ316" s="272"/>
      <c r="AR316" s="272"/>
      <c r="AS316" s="272"/>
      <c r="AT316" s="272"/>
      <c r="AU316" s="272"/>
      <c r="AV316" s="272"/>
      <c r="AW316" s="272"/>
      <c r="AX316" s="272"/>
      <c r="AY316" s="272"/>
      <c r="AZ316" s="272"/>
      <c r="BA316" s="272"/>
      <c r="BB316" s="272"/>
      <c r="BC316" s="272"/>
      <c r="BD316" s="272"/>
    </row>
    <row r="317" spans="1:56" s="277" customFormat="1" ht="21.75" customHeight="1" x14ac:dyDescent="0.3">
      <c r="A317" s="306"/>
      <c r="B317" s="294"/>
      <c r="C317" s="295" t="s">
        <v>770</v>
      </c>
      <c r="D317" s="297" t="s">
        <v>341</v>
      </c>
      <c r="E317" s="297">
        <v>43</v>
      </c>
      <c r="F317" s="319"/>
      <c r="G317" s="297">
        <f>E317*F317</f>
        <v>0</v>
      </c>
      <c r="H317" s="272"/>
      <c r="I317" s="272"/>
      <c r="J317" s="272"/>
      <c r="K317" s="272"/>
      <c r="L317" s="272"/>
      <c r="M317" s="272"/>
      <c r="N317" s="272"/>
      <c r="O317" s="272"/>
      <c r="P317" s="272"/>
      <c r="Q317" s="272"/>
      <c r="R317" s="272"/>
      <c r="S317" s="272"/>
      <c r="T317" s="272"/>
      <c r="U317" s="272"/>
      <c r="V317" s="272"/>
      <c r="W317" s="272"/>
      <c r="X317" s="272"/>
      <c r="Y317" s="272"/>
      <c r="Z317" s="272"/>
      <c r="AA317" s="272"/>
      <c r="AB317" s="272"/>
      <c r="AC317" s="272"/>
      <c r="AD317" s="272"/>
      <c r="AE317" s="272"/>
      <c r="AF317" s="272"/>
      <c r="AG317" s="272"/>
      <c r="AH317" s="272"/>
      <c r="AI317" s="272"/>
      <c r="AJ317" s="272"/>
      <c r="AK317" s="272"/>
      <c r="AL317" s="272"/>
      <c r="AM317" s="272"/>
      <c r="AN317" s="272"/>
      <c r="AO317" s="272"/>
      <c r="AP317" s="272"/>
      <c r="AQ317" s="272"/>
      <c r="AR317" s="272"/>
      <c r="AS317" s="272"/>
      <c r="AT317" s="272"/>
      <c r="AU317" s="272"/>
      <c r="AV317" s="272"/>
      <c r="AW317" s="272"/>
      <c r="AX317" s="272"/>
      <c r="AY317" s="272"/>
      <c r="AZ317" s="272"/>
      <c r="BA317" s="272"/>
      <c r="BB317" s="272"/>
      <c r="BC317" s="272"/>
      <c r="BD317" s="272"/>
    </row>
    <row r="318" spans="1:56" s="277" customFormat="1" ht="22.5" customHeight="1" x14ac:dyDescent="0.3">
      <c r="A318" s="306"/>
      <c r="B318" s="294"/>
      <c r="C318" s="295" t="s">
        <v>771</v>
      </c>
      <c r="D318" s="297" t="s">
        <v>341</v>
      </c>
      <c r="E318" s="297">
        <v>55</v>
      </c>
      <c r="F318" s="319"/>
      <c r="G318" s="297">
        <f t="shared" ref="G318:G359" si="8">E318*F318</f>
        <v>0</v>
      </c>
      <c r="H318" s="272"/>
      <c r="I318" s="272"/>
      <c r="J318" s="272"/>
      <c r="K318" s="272"/>
      <c r="L318" s="272"/>
      <c r="M318" s="272"/>
      <c r="N318" s="272"/>
      <c r="O318" s="272"/>
      <c r="P318" s="272"/>
      <c r="Q318" s="272"/>
      <c r="R318" s="272"/>
      <c r="S318" s="272"/>
      <c r="T318" s="272"/>
      <c r="U318" s="272"/>
      <c r="V318" s="272"/>
      <c r="W318" s="272"/>
      <c r="X318" s="272"/>
      <c r="Y318" s="272"/>
      <c r="Z318" s="272"/>
      <c r="AA318" s="272"/>
      <c r="AB318" s="272"/>
      <c r="AC318" s="272"/>
      <c r="AD318" s="272"/>
      <c r="AE318" s="272"/>
      <c r="AF318" s="272"/>
      <c r="AG318" s="272"/>
      <c r="AH318" s="272"/>
      <c r="AI318" s="272"/>
      <c r="AJ318" s="272"/>
      <c r="AK318" s="272"/>
      <c r="AL318" s="272"/>
      <c r="AM318" s="272"/>
      <c r="AN318" s="272"/>
      <c r="AO318" s="272"/>
      <c r="AP318" s="272"/>
      <c r="AQ318" s="272"/>
      <c r="AR318" s="272"/>
      <c r="AS318" s="272"/>
      <c r="AT318" s="272"/>
      <c r="AU318" s="272"/>
      <c r="AV318" s="272"/>
      <c r="AW318" s="272"/>
      <c r="AX318" s="272"/>
      <c r="AY318" s="272"/>
      <c r="AZ318" s="272"/>
      <c r="BA318" s="272"/>
      <c r="BB318" s="272"/>
      <c r="BC318" s="272"/>
      <c r="BD318" s="272"/>
    </row>
    <row r="319" spans="1:56" s="277" customFormat="1" ht="42.75" customHeight="1" x14ac:dyDescent="0.3">
      <c r="A319" s="306"/>
      <c r="B319" s="294"/>
      <c r="C319" s="295" t="s">
        <v>772</v>
      </c>
      <c r="D319" s="297" t="s">
        <v>341</v>
      </c>
      <c r="E319" s="297">
        <v>30</v>
      </c>
      <c r="F319" s="319"/>
      <c r="G319" s="297">
        <f t="shared" si="8"/>
        <v>0</v>
      </c>
      <c r="H319" s="272"/>
      <c r="I319" s="272"/>
      <c r="J319" s="272"/>
      <c r="K319" s="272"/>
      <c r="L319" s="272"/>
      <c r="M319" s="272"/>
      <c r="N319" s="272"/>
      <c r="O319" s="272"/>
      <c r="P319" s="272"/>
      <c r="Q319" s="272"/>
      <c r="R319" s="272"/>
      <c r="S319" s="272"/>
      <c r="T319" s="272"/>
      <c r="U319" s="272"/>
      <c r="V319" s="272"/>
      <c r="W319" s="272"/>
      <c r="X319" s="272"/>
      <c r="Y319" s="272"/>
      <c r="Z319" s="272"/>
      <c r="AA319" s="272"/>
      <c r="AB319" s="272"/>
      <c r="AC319" s="272"/>
      <c r="AD319" s="272"/>
      <c r="AE319" s="272"/>
      <c r="AF319" s="272"/>
      <c r="AG319" s="272"/>
      <c r="AH319" s="272"/>
      <c r="AI319" s="272"/>
      <c r="AJ319" s="272"/>
      <c r="AK319" s="272"/>
      <c r="AL319" s="272"/>
      <c r="AM319" s="272"/>
      <c r="AN319" s="272"/>
      <c r="AO319" s="272"/>
      <c r="AP319" s="272"/>
      <c r="AQ319" s="272"/>
      <c r="AR319" s="272"/>
      <c r="AS319" s="272"/>
      <c r="AT319" s="272"/>
      <c r="AU319" s="272"/>
      <c r="AV319" s="272"/>
      <c r="AW319" s="272"/>
      <c r="AX319" s="272"/>
      <c r="AY319" s="272"/>
      <c r="AZ319" s="272"/>
      <c r="BA319" s="272"/>
      <c r="BB319" s="272"/>
      <c r="BC319" s="272"/>
      <c r="BD319" s="272"/>
    </row>
    <row r="320" spans="1:56" s="277" customFormat="1" ht="24" customHeight="1" x14ac:dyDescent="0.3">
      <c r="A320" s="306"/>
      <c r="B320" s="294"/>
      <c r="C320" s="295" t="s">
        <v>773</v>
      </c>
      <c r="D320" s="297" t="s">
        <v>341</v>
      </c>
      <c r="E320" s="297">
        <v>60</v>
      </c>
      <c r="F320" s="319"/>
      <c r="G320" s="297">
        <f t="shared" si="8"/>
        <v>0</v>
      </c>
      <c r="H320" s="272"/>
      <c r="I320" s="272"/>
      <c r="J320" s="272"/>
      <c r="K320" s="272"/>
      <c r="L320" s="272"/>
      <c r="M320" s="272"/>
      <c r="N320" s="272"/>
      <c r="O320" s="272"/>
      <c r="P320" s="272"/>
      <c r="Q320" s="272"/>
      <c r="R320" s="272"/>
      <c r="S320" s="272"/>
      <c r="T320" s="272"/>
      <c r="U320" s="272"/>
      <c r="V320" s="272"/>
      <c r="W320" s="272"/>
      <c r="X320" s="272"/>
      <c r="Y320" s="272"/>
      <c r="Z320" s="272"/>
      <c r="AA320" s="272"/>
      <c r="AB320" s="272"/>
      <c r="AC320" s="272"/>
      <c r="AD320" s="272"/>
      <c r="AE320" s="272"/>
      <c r="AF320" s="272"/>
      <c r="AG320" s="272"/>
      <c r="AH320" s="272"/>
      <c r="AI320" s="272"/>
      <c r="AJ320" s="272"/>
      <c r="AK320" s="272"/>
      <c r="AL320" s="272"/>
      <c r="AM320" s="272"/>
      <c r="AN320" s="272"/>
      <c r="AO320" s="272"/>
      <c r="AP320" s="272"/>
      <c r="AQ320" s="272"/>
      <c r="AR320" s="272"/>
      <c r="AS320" s="272"/>
      <c r="AT320" s="272"/>
      <c r="AU320" s="272"/>
      <c r="AV320" s="272"/>
      <c r="AW320" s="272"/>
      <c r="AX320" s="272"/>
      <c r="AY320" s="272"/>
      <c r="AZ320" s="272"/>
      <c r="BA320" s="272"/>
      <c r="BB320" s="272"/>
      <c r="BC320" s="272"/>
      <c r="BD320" s="272"/>
    </row>
    <row r="321" spans="1:56" s="277" customFormat="1" ht="16.5" x14ac:dyDescent="0.3">
      <c r="A321" s="272"/>
      <c r="B321" s="294"/>
      <c r="C321" s="295"/>
      <c r="D321" s="297"/>
      <c r="E321" s="297"/>
      <c r="F321" s="263"/>
      <c r="G321" s="297"/>
      <c r="H321" s="272"/>
      <c r="I321" s="272"/>
      <c r="J321" s="272"/>
      <c r="K321" s="272"/>
      <c r="L321" s="272"/>
      <c r="M321" s="272"/>
      <c r="N321" s="272"/>
      <c r="O321" s="272"/>
      <c r="P321" s="272"/>
      <c r="Q321" s="272"/>
      <c r="R321" s="272"/>
      <c r="S321" s="272"/>
      <c r="T321" s="272"/>
      <c r="U321" s="272"/>
      <c r="V321" s="272"/>
      <c r="W321" s="272"/>
      <c r="X321" s="272"/>
      <c r="Y321" s="272"/>
      <c r="Z321" s="272"/>
      <c r="AA321" s="272"/>
      <c r="AB321" s="272"/>
      <c r="AC321" s="272"/>
      <c r="AD321" s="272"/>
      <c r="AE321" s="272"/>
      <c r="AF321" s="272"/>
      <c r="AG321" s="272"/>
      <c r="AH321" s="272"/>
      <c r="AI321" s="272"/>
      <c r="AJ321" s="272"/>
      <c r="AK321" s="272"/>
      <c r="AL321" s="272"/>
      <c r="AM321" s="272"/>
      <c r="AN321" s="272"/>
      <c r="AO321" s="272"/>
      <c r="AP321" s="272"/>
      <c r="AQ321" s="272"/>
      <c r="AR321" s="272"/>
      <c r="AS321" s="272"/>
      <c r="AT321" s="272"/>
      <c r="AU321" s="272"/>
      <c r="AV321" s="272"/>
      <c r="AW321" s="272"/>
      <c r="AX321" s="272"/>
      <c r="AY321" s="272"/>
      <c r="AZ321" s="272"/>
      <c r="BA321" s="272"/>
      <c r="BB321" s="272"/>
      <c r="BC321" s="272"/>
      <c r="BD321" s="272"/>
    </row>
    <row r="322" spans="1:56" s="299" customFormat="1" ht="65.25" customHeight="1" x14ac:dyDescent="0.3">
      <c r="A322" s="298"/>
      <c r="B322" s="294">
        <f>IF(C321="",MAX($B$1:B321)+1,"")</f>
        <v>44</v>
      </c>
      <c r="C322" s="295" t="s">
        <v>774</v>
      </c>
      <c r="D322" s="297" t="s">
        <v>29</v>
      </c>
      <c r="E322" s="297">
        <v>4</v>
      </c>
      <c r="F322" s="319"/>
      <c r="G322" s="297">
        <f t="shared" si="8"/>
        <v>0</v>
      </c>
      <c r="H322" s="298"/>
      <c r="I322" s="298"/>
      <c r="J322" s="298"/>
      <c r="K322" s="298"/>
      <c r="L322" s="298"/>
      <c r="M322" s="298"/>
      <c r="N322" s="298"/>
      <c r="O322" s="298"/>
      <c r="P322" s="298"/>
      <c r="Q322" s="298"/>
      <c r="R322" s="298"/>
      <c r="S322" s="298"/>
      <c r="T322" s="298"/>
      <c r="U322" s="298"/>
      <c r="V322" s="298"/>
      <c r="W322" s="298"/>
      <c r="X322" s="298"/>
      <c r="Y322" s="298"/>
      <c r="Z322" s="298"/>
      <c r="AA322" s="298"/>
      <c r="AB322" s="298"/>
      <c r="AC322" s="298"/>
      <c r="AD322" s="298"/>
      <c r="AE322" s="298"/>
      <c r="AF322" s="298"/>
      <c r="AG322" s="298"/>
      <c r="AH322" s="298"/>
      <c r="AI322" s="298"/>
      <c r="AJ322" s="298"/>
      <c r="AK322" s="298"/>
      <c r="AL322" s="298"/>
      <c r="AM322" s="298"/>
      <c r="AN322" s="298"/>
      <c r="AO322" s="298"/>
      <c r="AP322" s="298"/>
      <c r="AQ322" s="298"/>
      <c r="AR322" s="298"/>
      <c r="AS322" s="298"/>
      <c r="AT322" s="298"/>
      <c r="AU322" s="298"/>
      <c r="AV322" s="298"/>
      <c r="AW322" s="298"/>
      <c r="AX322" s="298"/>
      <c r="AY322" s="298"/>
      <c r="AZ322" s="298"/>
      <c r="BA322" s="298"/>
      <c r="BB322" s="298"/>
      <c r="BC322" s="298"/>
      <c r="BD322" s="298"/>
    </row>
    <row r="323" spans="1:56" s="277" customFormat="1" ht="16.5" x14ac:dyDescent="0.3">
      <c r="A323" s="272"/>
      <c r="B323" s="294" t="str">
        <f>IF(C322="",MAX($B$1:B322)+1,"")</f>
        <v/>
      </c>
      <c r="C323" s="295"/>
      <c r="D323" s="297"/>
      <c r="E323" s="297"/>
      <c r="F323" s="263"/>
      <c r="G323" s="297"/>
      <c r="H323" s="272"/>
      <c r="I323" s="272"/>
      <c r="J323" s="272"/>
      <c r="K323" s="272"/>
      <c r="L323" s="272"/>
      <c r="M323" s="272"/>
      <c r="N323" s="272"/>
      <c r="O323" s="272"/>
      <c r="P323" s="272"/>
      <c r="Q323" s="272"/>
      <c r="R323" s="272"/>
      <c r="S323" s="272"/>
      <c r="T323" s="272"/>
      <c r="U323" s="272"/>
      <c r="V323" s="272"/>
      <c r="W323" s="272"/>
      <c r="X323" s="272"/>
      <c r="Y323" s="272"/>
      <c r="Z323" s="272"/>
      <c r="AA323" s="272"/>
      <c r="AB323" s="272"/>
      <c r="AC323" s="272"/>
      <c r="AD323" s="272"/>
      <c r="AE323" s="272"/>
      <c r="AF323" s="272"/>
      <c r="AG323" s="272"/>
      <c r="AH323" s="272"/>
      <c r="AI323" s="272"/>
      <c r="AJ323" s="272"/>
      <c r="AK323" s="272"/>
      <c r="AL323" s="272"/>
      <c r="AM323" s="272"/>
      <c r="AN323" s="272"/>
      <c r="AO323" s="272"/>
      <c r="AP323" s="272"/>
      <c r="AQ323" s="272"/>
      <c r="AR323" s="272"/>
      <c r="AS323" s="272"/>
      <c r="AT323" s="272"/>
      <c r="AU323" s="272"/>
      <c r="AV323" s="272"/>
      <c r="AW323" s="272"/>
      <c r="AX323" s="272"/>
      <c r="AY323" s="272"/>
      <c r="AZ323" s="272"/>
      <c r="BA323" s="272"/>
      <c r="BB323" s="272"/>
      <c r="BC323" s="272"/>
      <c r="BD323" s="272"/>
    </row>
    <row r="324" spans="1:56" s="277" customFormat="1" ht="52.5" customHeight="1" x14ac:dyDescent="0.3">
      <c r="A324" s="272"/>
      <c r="B324" s="294">
        <f>IF(C323="",MAX($B$1:B323)+1,"")</f>
        <v>45</v>
      </c>
      <c r="C324" s="295" t="s">
        <v>775</v>
      </c>
      <c r="D324" s="297" t="s">
        <v>619</v>
      </c>
      <c r="E324" s="297">
        <v>3</v>
      </c>
      <c r="F324" s="319"/>
      <c r="G324" s="297">
        <f t="shared" si="8"/>
        <v>0</v>
      </c>
      <c r="H324" s="272"/>
      <c r="I324" s="272"/>
      <c r="J324" s="272"/>
      <c r="K324" s="272"/>
      <c r="L324" s="272"/>
      <c r="M324" s="272"/>
      <c r="N324" s="272"/>
      <c r="O324" s="272"/>
      <c r="P324" s="272"/>
      <c r="Q324" s="272"/>
      <c r="R324" s="272"/>
      <c r="S324" s="272"/>
      <c r="T324" s="272"/>
      <c r="U324" s="272"/>
      <c r="V324" s="272"/>
      <c r="W324" s="272"/>
      <c r="X324" s="272"/>
      <c r="Y324" s="272"/>
      <c r="Z324" s="272"/>
      <c r="AA324" s="272"/>
      <c r="AB324" s="272"/>
      <c r="AC324" s="272"/>
      <c r="AD324" s="272"/>
      <c r="AE324" s="272"/>
      <c r="AF324" s="272"/>
      <c r="AG324" s="272"/>
      <c r="AH324" s="272"/>
      <c r="AI324" s="272"/>
      <c r="AJ324" s="272"/>
      <c r="AK324" s="272"/>
      <c r="AL324" s="272"/>
      <c r="AM324" s="272"/>
      <c r="AN324" s="272"/>
      <c r="AO324" s="272"/>
      <c r="AP324" s="272"/>
      <c r="AQ324" s="272"/>
      <c r="AR324" s="272"/>
      <c r="AS324" s="272"/>
      <c r="AT324" s="272"/>
      <c r="AU324" s="272"/>
      <c r="AV324" s="272"/>
      <c r="AW324" s="272"/>
      <c r="AX324" s="272"/>
      <c r="AY324" s="272"/>
      <c r="AZ324" s="272"/>
      <c r="BA324" s="272"/>
      <c r="BB324" s="272"/>
      <c r="BC324" s="272"/>
      <c r="BD324" s="272"/>
    </row>
    <row r="325" spans="1:56" s="277" customFormat="1" ht="16.5" x14ac:dyDescent="0.3">
      <c r="A325" s="272"/>
      <c r="B325" s="294"/>
      <c r="C325" s="295"/>
      <c r="D325" s="297"/>
      <c r="E325" s="297"/>
      <c r="F325" s="263"/>
      <c r="G325" s="297"/>
      <c r="H325" s="272"/>
      <c r="I325" s="272"/>
      <c r="J325" s="272"/>
      <c r="K325" s="272"/>
      <c r="L325" s="272"/>
      <c r="M325" s="272"/>
      <c r="N325" s="272"/>
      <c r="O325" s="272"/>
      <c r="P325" s="272"/>
      <c r="Q325" s="272"/>
      <c r="R325" s="272"/>
      <c r="S325" s="272"/>
      <c r="T325" s="272"/>
      <c r="U325" s="272"/>
      <c r="V325" s="272"/>
      <c r="W325" s="272"/>
      <c r="X325" s="272"/>
      <c r="Y325" s="272"/>
      <c r="Z325" s="272"/>
      <c r="AA325" s="272"/>
      <c r="AB325" s="272"/>
      <c r="AC325" s="272"/>
      <c r="AD325" s="272"/>
      <c r="AE325" s="272"/>
      <c r="AF325" s="272"/>
      <c r="AG325" s="272"/>
      <c r="AH325" s="272"/>
      <c r="AI325" s="272"/>
      <c r="AJ325" s="272"/>
      <c r="AK325" s="272"/>
      <c r="AL325" s="272"/>
      <c r="AM325" s="272"/>
      <c r="AN325" s="272"/>
      <c r="AO325" s="272"/>
      <c r="AP325" s="272"/>
      <c r="AQ325" s="272"/>
      <c r="AR325" s="272"/>
      <c r="AS325" s="272"/>
      <c r="AT325" s="272"/>
      <c r="AU325" s="272"/>
      <c r="AV325" s="272"/>
      <c r="AW325" s="272"/>
      <c r="AX325" s="272"/>
      <c r="AY325" s="272"/>
      <c r="AZ325" s="272"/>
      <c r="BA325" s="272"/>
      <c r="BB325" s="272"/>
      <c r="BC325" s="272"/>
      <c r="BD325" s="272"/>
    </row>
    <row r="326" spans="1:56" s="299" customFormat="1" ht="37.5" customHeight="1" x14ac:dyDescent="0.3">
      <c r="A326" s="298"/>
      <c r="B326" s="294">
        <f>IF(C325="",MAX($B$1:B325)+1,"")</f>
        <v>46</v>
      </c>
      <c r="C326" s="295" t="s">
        <v>776</v>
      </c>
      <c r="D326" s="297" t="s">
        <v>29</v>
      </c>
      <c r="E326" s="297">
        <v>25</v>
      </c>
      <c r="F326" s="319"/>
      <c r="G326" s="297">
        <f t="shared" si="8"/>
        <v>0</v>
      </c>
      <c r="H326" s="298"/>
      <c r="I326" s="298"/>
      <c r="J326" s="298"/>
      <c r="K326" s="298"/>
      <c r="L326" s="298"/>
      <c r="M326" s="298"/>
      <c r="N326" s="298"/>
      <c r="O326" s="298"/>
      <c r="P326" s="298"/>
      <c r="Q326" s="298"/>
      <c r="R326" s="298"/>
      <c r="S326" s="298"/>
      <c r="T326" s="298"/>
      <c r="U326" s="298"/>
      <c r="V326" s="298"/>
      <c r="W326" s="298"/>
      <c r="X326" s="298"/>
      <c r="Y326" s="298"/>
      <c r="Z326" s="298"/>
      <c r="AA326" s="298"/>
      <c r="AB326" s="298"/>
      <c r="AC326" s="298"/>
      <c r="AD326" s="298"/>
      <c r="AE326" s="298"/>
      <c r="AF326" s="298"/>
      <c r="AG326" s="298"/>
      <c r="AH326" s="298"/>
      <c r="AI326" s="298"/>
      <c r="AJ326" s="298"/>
      <c r="AK326" s="298"/>
      <c r="AL326" s="298"/>
      <c r="AM326" s="298"/>
      <c r="AN326" s="298"/>
      <c r="AO326" s="298"/>
      <c r="AP326" s="298"/>
      <c r="AQ326" s="298"/>
      <c r="AR326" s="298"/>
      <c r="AS326" s="298"/>
      <c r="AT326" s="298"/>
      <c r="AU326" s="298"/>
      <c r="AV326" s="298"/>
      <c r="AW326" s="298"/>
      <c r="AX326" s="298"/>
      <c r="AY326" s="298"/>
      <c r="AZ326" s="298"/>
      <c r="BA326" s="298"/>
      <c r="BB326" s="298"/>
      <c r="BC326" s="298"/>
      <c r="BD326" s="298"/>
    </row>
    <row r="327" spans="1:56" s="299" customFormat="1" ht="16.5" x14ac:dyDescent="0.3">
      <c r="A327" s="298"/>
      <c r="B327" s="294" t="str">
        <f>IF(C326="",MAX($B$1:B326)+1,"")</f>
        <v/>
      </c>
      <c r="C327" s="295"/>
      <c r="D327" s="297"/>
      <c r="E327" s="297"/>
      <c r="F327" s="263"/>
      <c r="G327" s="297"/>
      <c r="H327" s="298"/>
      <c r="I327" s="298"/>
      <c r="J327" s="298"/>
      <c r="K327" s="298"/>
      <c r="L327" s="298"/>
      <c r="M327" s="298"/>
      <c r="N327" s="298"/>
      <c r="O327" s="298"/>
      <c r="P327" s="298"/>
      <c r="Q327" s="298"/>
      <c r="R327" s="298"/>
      <c r="S327" s="298"/>
      <c r="T327" s="298"/>
      <c r="U327" s="298"/>
      <c r="V327" s="298"/>
      <c r="W327" s="298"/>
      <c r="X327" s="298"/>
      <c r="Y327" s="298"/>
      <c r="Z327" s="298"/>
      <c r="AA327" s="298"/>
      <c r="AB327" s="298"/>
      <c r="AC327" s="298"/>
      <c r="AD327" s="298"/>
      <c r="AE327" s="298"/>
      <c r="AF327" s="298"/>
      <c r="AG327" s="298"/>
      <c r="AH327" s="298"/>
      <c r="AI327" s="298"/>
      <c r="AJ327" s="298"/>
      <c r="AK327" s="298"/>
      <c r="AL327" s="298"/>
      <c r="AM327" s="298"/>
      <c r="AN327" s="298"/>
      <c r="AO327" s="298"/>
      <c r="AP327" s="298"/>
      <c r="AQ327" s="298"/>
      <c r="AR327" s="298"/>
      <c r="AS327" s="298"/>
      <c r="AT327" s="298"/>
      <c r="AU327" s="298"/>
      <c r="AV327" s="298"/>
      <c r="AW327" s="298"/>
      <c r="AX327" s="298"/>
      <c r="AY327" s="298"/>
      <c r="AZ327" s="298"/>
      <c r="BA327" s="298"/>
      <c r="BB327" s="298"/>
      <c r="BC327" s="298"/>
      <c r="BD327" s="298"/>
    </row>
    <row r="328" spans="1:56" s="299" customFormat="1" ht="66.75" customHeight="1" x14ac:dyDescent="0.3">
      <c r="A328" s="298"/>
      <c r="B328" s="294">
        <f>IF(C327="",MAX($B$1:B327)+1,"")</f>
        <v>47</v>
      </c>
      <c r="C328" s="295" t="s">
        <v>777</v>
      </c>
      <c r="D328" s="297" t="s">
        <v>29</v>
      </c>
      <c r="E328" s="297">
        <v>4</v>
      </c>
      <c r="F328" s="319"/>
      <c r="G328" s="297">
        <f t="shared" si="8"/>
        <v>0</v>
      </c>
      <c r="H328" s="298"/>
      <c r="I328" s="298"/>
      <c r="J328" s="298"/>
      <c r="K328" s="298"/>
      <c r="L328" s="298"/>
      <c r="M328" s="298"/>
      <c r="N328" s="298"/>
      <c r="O328" s="298"/>
      <c r="P328" s="298"/>
      <c r="Q328" s="298"/>
      <c r="R328" s="298"/>
      <c r="S328" s="298"/>
      <c r="T328" s="298"/>
      <c r="U328" s="298"/>
      <c r="V328" s="298"/>
      <c r="W328" s="298"/>
      <c r="X328" s="298"/>
      <c r="Y328" s="298"/>
      <c r="Z328" s="298"/>
      <c r="AA328" s="298"/>
      <c r="AB328" s="298"/>
      <c r="AC328" s="298"/>
      <c r="AD328" s="298"/>
      <c r="AE328" s="298"/>
      <c r="AF328" s="298"/>
      <c r="AG328" s="298"/>
      <c r="AH328" s="298"/>
      <c r="AI328" s="298"/>
      <c r="AJ328" s="298"/>
      <c r="AK328" s="298"/>
      <c r="AL328" s="298"/>
      <c r="AM328" s="298"/>
      <c r="AN328" s="298"/>
      <c r="AO328" s="298"/>
      <c r="AP328" s="298"/>
      <c r="AQ328" s="298"/>
      <c r="AR328" s="298"/>
      <c r="AS328" s="298"/>
      <c r="AT328" s="298"/>
      <c r="AU328" s="298"/>
      <c r="AV328" s="298"/>
      <c r="AW328" s="298"/>
      <c r="AX328" s="298"/>
      <c r="AY328" s="298"/>
      <c r="AZ328" s="298"/>
      <c r="BA328" s="298"/>
      <c r="BB328" s="298"/>
      <c r="BC328" s="298"/>
      <c r="BD328" s="298"/>
    </row>
    <row r="329" spans="1:56" s="299" customFormat="1" ht="16.5" x14ac:dyDescent="0.3">
      <c r="A329" s="298"/>
      <c r="B329" s="294" t="str">
        <f>IF(C328="",MAX($B$1:B328)+1,"")</f>
        <v/>
      </c>
      <c r="C329" s="295"/>
      <c r="D329" s="297"/>
      <c r="E329" s="297"/>
      <c r="F329" s="263"/>
      <c r="G329" s="297"/>
      <c r="H329" s="298"/>
      <c r="I329" s="298"/>
      <c r="J329" s="298"/>
      <c r="K329" s="298"/>
      <c r="L329" s="298"/>
      <c r="M329" s="298"/>
      <c r="N329" s="298"/>
      <c r="O329" s="298"/>
      <c r="P329" s="298"/>
      <c r="Q329" s="298"/>
      <c r="R329" s="298"/>
      <c r="S329" s="298"/>
      <c r="T329" s="298"/>
      <c r="U329" s="298"/>
      <c r="V329" s="298"/>
      <c r="W329" s="298"/>
      <c r="X329" s="298"/>
      <c r="Y329" s="298"/>
      <c r="Z329" s="298"/>
      <c r="AA329" s="298"/>
      <c r="AB329" s="298"/>
      <c r="AC329" s="298"/>
      <c r="AD329" s="298"/>
      <c r="AE329" s="298"/>
      <c r="AF329" s="298"/>
      <c r="AG329" s="298"/>
      <c r="AH329" s="298"/>
      <c r="AI329" s="298"/>
      <c r="AJ329" s="298"/>
      <c r="AK329" s="298"/>
      <c r="AL329" s="298"/>
      <c r="AM329" s="298"/>
      <c r="AN329" s="298"/>
      <c r="AO329" s="298"/>
      <c r="AP329" s="298"/>
      <c r="AQ329" s="298"/>
      <c r="AR329" s="298"/>
      <c r="AS329" s="298"/>
      <c r="AT329" s="298"/>
      <c r="AU329" s="298"/>
      <c r="AV329" s="298"/>
      <c r="AW329" s="298"/>
      <c r="AX329" s="298"/>
      <c r="AY329" s="298"/>
      <c r="AZ329" s="298"/>
      <c r="BA329" s="298"/>
      <c r="BB329" s="298"/>
      <c r="BC329" s="298"/>
      <c r="BD329" s="298"/>
    </row>
    <row r="330" spans="1:56" s="299" customFormat="1" ht="64.5" customHeight="1" x14ac:dyDescent="0.3">
      <c r="A330" s="298"/>
      <c r="B330" s="294">
        <f>IF(C329="",MAX($B$1:B329)+1,"")</f>
        <v>48</v>
      </c>
      <c r="C330" s="295" t="s">
        <v>778</v>
      </c>
      <c r="D330" s="297" t="s">
        <v>29</v>
      </c>
      <c r="E330" s="297">
        <v>4</v>
      </c>
      <c r="F330" s="319"/>
      <c r="G330" s="297">
        <f t="shared" si="8"/>
        <v>0</v>
      </c>
      <c r="H330" s="298"/>
      <c r="I330" s="298"/>
      <c r="J330" s="298"/>
      <c r="K330" s="298"/>
      <c r="L330" s="298"/>
      <c r="M330" s="298"/>
      <c r="N330" s="298"/>
      <c r="O330" s="298"/>
      <c r="P330" s="298"/>
      <c r="Q330" s="298"/>
      <c r="R330" s="298"/>
      <c r="S330" s="298"/>
      <c r="T330" s="298"/>
      <c r="U330" s="298"/>
      <c r="V330" s="298"/>
      <c r="W330" s="298"/>
      <c r="X330" s="298"/>
      <c r="Y330" s="298"/>
      <c r="Z330" s="298"/>
      <c r="AA330" s="298"/>
      <c r="AB330" s="298"/>
      <c r="AC330" s="298"/>
      <c r="AD330" s="298"/>
      <c r="AE330" s="298"/>
      <c r="AF330" s="298"/>
      <c r="AG330" s="298"/>
      <c r="AH330" s="298"/>
      <c r="AI330" s="298"/>
      <c r="AJ330" s="298"/>
      <c r="AK330" s="298"/>
      <c r="AL330" s="298"/>
      <c r="AM330" s="298"/>
      <c r="AN330" s="298"/>
      <c r="AO330" s="298"/>
      <c r="AP330" s="298"/>
      <c r="AQ330" s="298"/>
      <c r="AR330" s="298"/>
      <c r="AS330" s="298"/>
      <c r="AT330" s="298"/>
      <c r="AU330" s="298"/>
      <c r="AV330" s="298"/>
      <c r="AW330" s="298"/>
      <c r="AX330" s="298"/>
      <c r="AY330" s="298"/>
      <c r="AZ330" s="298"/>
      <c r="BA330" s="298"/>
      <c r="BB330" s="298"/>
      <c r="BC330" s="298"/>
      <c r="BD330" s="298"/>
    </row>
    <row r="331" spans="1:56" s="277" customFormat="1" ht="16.5" x14ac:dyDescent="0.3">
      <c r="A331" s="272"/>
      <c r="B331" s="294" t="str">
        <f>IF(C328="",MAX($B$1:B328)+1,"")</f>
        <v/>
      </c>
      <c r="C331" s="295"/>
      <c r="D331" s="297"/>
      <c r="E331" s="297"/>
      <c r="F331" s="263"/>
      <c r="G331" s="297"/>
      <c r="H331" s="272"/>
      <c r="I331" s="272"/>
      <c r="J331" s="272"/>
      <c r="K331" s="272"/>
      <c r="L331" s="272"/>
      <c r="M331" s="272"/>
      <c r="N331" s="272"/>
      <c r="O331" s="272"/>
      <c r="P331" s="272"/>
      <c r="Q331" s="272"/>
      <c r="R331" s="272"/>
      <c r="S331" s="272"/>
      <c r="T331" s="272"/>
      <c r="U331" s="272"/>
      <c r="V331" s="272"/>
      <c r="W331" s="272"/>
      <c r="X331" s="272"/>
      <c r="Y331" s="272"/>
      <c r="Z331" s="272"/>
      <c r="AA331" s="272"/>
      <c r="AB331" s="272"/>
      <c r="AC331" s="272"/>
      <c r="AD331" s="272"/>
      <c r="AE331" s="272"/>
      <c r="AF331" s="272"/>
      <c r="AG331" s="272"/>
      <c r="AH331" s="272"/>
      <c r="AI331" s="272"/>
      <c r="AJ331" s="272"/>
      <c r="AK331" s="272"/>
      <c r="AL331" s="272"/>
      <c r="AM331" s="272"/>
      <c r="AN331" s="272"/>
      <c r="AO331" s="272"/>
      <c r="AP331" s="272"/>
      <c r="AQ331" s="272"/>
      <c r="AR331" s="272"/>
      <c r="AS331" s="272"/>
      <c r="AT331" s="272"/>
      <c r="AU331" s="272"/>
      <c r="AV331" s="272"/>
      <c r="AW331" s="272"/>
      <c r="AX331" s="272"/>
      <c r="AY331" s="272"/>
      <c r="AZ331" s="272"/>
      <c r="BA331" s="272"/>
      <c r="BB331" s="272"/>
      <c r="BC331" s="272"/>
      <c r="BD331" s="272"/>
    </row>
    <row r="332" spans="1:56" s="299" customFormat="1" ht="51" customHeight="1" x14ac:dyDescent="0.3">
      <c r="A332" s="298"/>
      <c r="B332" s="294">
        <f>IF(C331="",MAX($B$1:B331)+1,"")</f>
        <v>49</v>
      </c>
      <c r="C332" s="295" t="s">
        <v>779</v>
      </c>
      <c r="D332" s="297" t="s">
        <v>341</v>
      </c>
      <c r="E332" s="297">
        <v>30</v>
      </c>
      <c r="F332" s="319"/>
      <c r="G332" s="297">
        <f t="shared" si="8"/>
        <v>0</v>
      </c>
      <c r="H332" s="298"/>
      <c r="I332" s="298"/>
      <c r="J332" s="298"/>
      <c r="K332" s="298"/>
      <c r="L332" s="298"/>
      <c r="M332" s="298"/>
      <c r="N332" s="298"/>
      <c r="O332" s="298"/>
      <c r="P332" s="298"/>
      <c r="Q332" s="298"/>
      <c r="R332" s="298"/>
      <c r="S332" s="298"/>
      <c r="T332" s="298"/>
      <c r="U332" s="298"/>
      <c r="V332" s="298"/>
      <c r="W332" s="298"/>
      <c r="X332" s="298"/>
      <c r="Y332" s="298"/>
      <c r="Z332" s="298"/>
      <c r="AA332" s="298"/>
      <c r="AB332" s="298"/>
      <c r="AC332" s="298"/>
      <c r="AD332" s="298"/>
      <c r="AE332" s="298"/>
      <c r="AF332" s="298"/>
      <c r="AG332" s="298"/>
      <c r="AH332" s="298"/>
      <c r="AI332" s="298"/>
      <c r="AJ332" s="298"/>
      <c r="AK332" s="298"/>
      <c r="AL332" s="298"/>
      <c r="AM332" s="298"/>
      <c r="AN332" s="298"/>
      <c r="AO332" s="298"/>
      <c r="AP332" s="298"/>
      <c r="AQ332" s="298"/>
      <c r="AR332" s="298"/>
      <c r="AS332" s="298"/>
      <c r="AT332" s="298"/>
      <c r="AU332" s="298"/>
      <c r="AV332" s="298"/>
      <c r="AW332" s="298"/>
      <c r="AX332" s="298"/>
      <c r="AY332" s="298"/>
      <c r="AZ332" s="298"/>
      <c r="BA332" s="298"/>
      <c r="BB332" s="298"/>
      <c r="BC332" s="298"/>
      <c r="BD332" s="298"/>
    </row>
    <row r="333" spans="1:56" s="277" customFormat="1" ht="16.5" x14ac:dyDescent="0.3">
      <c r="A333" s="272"/>
      <c r="B333" s="294" t="str">
        <f>IF(C332="",MAX($B$1:B332)+1,"")</f>
        <v/>
      </c>
      <c r="C333" s="295"/>
      <c r="D333" s="297"/>
      <c r="E333" s="297"/>
      <c r="F333" s="263"/>
      <c r="G333" s="297"/>
      <c r="H333" s="272"/>
      <c r="I333" s="272"/>
      <c r="J333" s="272"/>
      <c r="K333" s="272"/>
      <c r="L333" s="272"/>
      <c r="M333" s="272"/>
      <c r="N333" s="272"/>
      <c r="O333" s="272"/>
      <c r="P333" s="272"/>
      <c r="Q333" s="272"/>
      <c r="R333" s="272"/>
      <c r="S333" s="272"/>
      <c r="T333" s="272"/>
      <c r="U333" s="272"/>
      <c r="V333" s="272"/>
      <c r="W333" s="272"/>
      <c r="X333" s="272"/>
      <c r="Y333" s="272"/>
      <c r="Z333" s="272"/>
      <c r="AA333" s="272"/>
      <c r="AB333" s="272"/>
      <c r="AC333" s="272"/>
      <c r="AD333" s="272"/>
      <c r="AE333" s="272"/>
      <c r="AF333" s="272"/>
      <c r="AG333" s="272"/>
      <c r="AH333" s="272"/>
      <c r="AI333" s="272"/>
      <c r="AJ333" s="272"/>
      <c r="AK333" s="272"/>
      <c r="AL333" s="272"/>
      <c r="AM333" s="272"/>
      <c r="AN333" s="272"/>
      <c r="AO333" s="272"/>
      <c r="AP333" s="272"/>
      <c r="AQ333" s="272"/>
      <c r="AR333" s="272"/>
      <c r="AS333" s="272"/>
      <c r="AT333" s="272"/>
      <c r="AU333" s="272"/>
      <c r="AV333" s="272"/>
      <c r="AW333" s="272"/>
      <c r="AX333" s="272"/>
      <c r="AY333" s="272"/>
      <c r="AZ333" s="272"/>
      <c r="BA333" s="272"/>
      <c r="BB333" s="272"/>
      <c r="BC333" s="272"/>
      <c r="BD333" s="272"/>
    </row>
    <row r="334" spans="1:56" s="299" customFormat="1" ht="66.75" customHeight="1" x14ac:dyDescent="0.3">
      <c r="A334" s="298"/>
      <c r="B334" s="294">
        <f>IF(C333="",MAX($B$1:B333)+1,"")</f>
        <v>50</v>
      </c>
      <c r="C334" s="295" t="s">
        <v>780</v>
      </c>
      <c r="D334" s="297" t="s">
        <v>341</v>
      </c>
      <c r="E334" s="297">
        <v>35</v>
      </c>
      <c r="F334" s="319"/>
      <c r="G334" s="297">
        <f t="shared" si="8"/>
        <v>0</v>
      </c>
      <c r="H334" s="298"/>
      <c r="I334" s="298"/>
      <c r="J334" s="298"/>
      <c r="K334" s="298"/>
      <c r="L334" s="298"/>
      <c r="M334" s="298"/>
      <c r="N334" s="298"/>
      <c r="O334" s="298"/>
      <c r="P334" s="298"/>
      <c r="Q334" s="298"/>
      <c r="R334" s="298"/>
      <c r="S334" s="298"/>
      <c r="T334" s="298"/>
      <c r="U334" s="298"/>
      <c r="V334" s="298"/>
      <c r="W334" s="298"/>
      <c r="X334" s="298"/>
      <c r="Y334" s="298"/>
      <c r="Z334" s="298"/>
      <c r="AA334" s="298"/>
      <c r="AB334" s="298"/>
      <c r="AC334" s="298"/>
      <c r="AD334" s="298"/>
      <c r="AE334" s="298"/>
      <c r="AF334" s="298"/>
      <c r="AG334" s="298"/>
      <c r="AH334" s="298"/>
      <c r="AI334" s="298"/>
      <c r="AJ334" s="298"/>
      <c r="AK334" s="298"/>
      <c r="AL334" s="298"/>
      <c r="AM334" s="298"/>
      <c r="AN334" s="298"/>
      <c r="AO334" s="298"/>
      <c r="AP334" s="298"/>
      <c r="AQ334" s="298"/>
      <c r="AR334" s="298"/>
      <c r="AS334" s="298"/>
      <c r="AT334" s="298"/>
      <c r="AU334" s="298"/>
      <c r="AV334" s="298"/>
      <c r="AW334" s="298"/>
      <c r="AX334" s="298"/>
      <c r="AY334" s="298"/>
      <c r="AZ334" s="298"/>
      <c r="BA334" s="298"/>
      <c r="BB334" s="298"/>
      <c r="BC334" s="298"/>
      <c r="BD334" s="298"/>
    </row>
    <row r="335" spans="1:56" s="277" customFormat="1" ht="16.5" x14ac:dyDescent="0.3">
      <c r="A335" s="272"/>
      <c r="B335" s="294" t="str">
        <f>IF(C334="",MAX($B$1:B334)+1,"")</f>
        <v/>
      </c>
      <c r="C335" s="295"/>
      <c r="D335" s="297"/>
      <c r="E335" s="297"/>
      <c r="F335" s="263"/>
      <c r="G335" s="297"/>
      <c r="H335" s="272"/>
      <c r="I335" s="272"/>
      <c r="J335" s="272"/>
      <c r="K335" s="272"/>
      <c r="L335" s="272"/>
      <c r="M335" s="272"/>
      <c r="N335" s="272"/>
      <c r="O335" s="272"/>
      <c r="P335" s="272"/>
      <c r="Q335" s="272"/>
      <c r="R335" s="272"/>
      <c r="S335" s="272"/>
      <c r="T335" s="272"/>
      <c r="U335" s="272"/>
      <c r="V335" s="272"/>
      <c r="W335" s="272"/>
      <c r="X335" s="272"/>
      <c r="Y335" s="272"/>
      <c r="Z335" s="272"/>
      <c r="AA335" s="272"/>
      <c r="AB335" s="272"/>
      <c r="AC335" s="272"/>
      <c r="AD335" s="272"/>
      <c r="AE335" s="272"/>
      <c r="AF335" s="272"/>
      <c r="AG335" s="272"/>
      <c r="AH335" s="272"/>
      <c r="AI335" s="272"/>
      <c r="AJ335" s="272"/>
      <c r="AK335" s="272"/>
      <c r="AL335" s="272"/>
      <c r="AM335" s="272"/>
      <c r="AN335" s="272"/>
      <c r="AO335" s="272"/>
      <c r="AP335" s="272"/>
      <c r="AQ335" s="272"/>
      <c r="AR335" s="272"/>
      <c r="AS335" s="272"/>
      <c r="AT335" s="272"/>
      <c r="AU335" s="272"/>
      <c r="AV335" s="272"/>
      <c r="AW335" s="272"/>
      <c r="AX335" s="272"/>
      <c r="AY335" s="272"/>
      <c r="AZ335" s="272"/>
      <c r="BA335" s="272"/>
      <c r="BB335" s="272"/>
      <c r="BC335" s="272"/>
      <c r="BD335" s="272"/>
    </row>
    <row r="336" spans="1:56" s="299" customFormat="1" ht="48" customHeight="1" x14ac:dyDescent="0.3">
      <c r="A336" s="298"/>
      <c r="B336" s="294">
        <f>IF(C335="",MAX($B$1:B335)+1,"")</f>
        <v>51</v>
      </c>
      <c r="C336" s="295" t="s">
        <v>781</v>
      </c>
      <c r="D336" s="297" t="s">
        <v>619</v>
      </c>
      <c r="E336" s="297">
        <v>2</v>
      </c>
      <c r="F336" s="319"/>
      <c r="G336" s="297">
        <f t="shared" si="8"/>
        <v>0</v>
      </c>
      <c r="H336" s="298"/>
      <c r="I336" s="298"/>
      <c r="J336" s="298"/>
      <c r="K336" s="298"/>
      <c r="L336" s="298"/>
      <c r="M336" s="298"/>
      <c r="N336" s="298"/>
      <c r="O336" s="298"/>
      <c r="P336" s="298"/>
      <c r="Q336" s="298"/>
      <c r="R336" s="298"/>
      <c r="S336" s="298"/>
      <c r="T336" s="298"/>
      <c r="U336" s="298"/>
      <c r="V336" s="298"/>
      <c r="W336" s="298"/>
      <c r="X336" s="298"/>
      <c r="Y336" s="298"/>
      <c r="Z336" s="298"/>
      <c r="AA336" s="298"/>
      <c r="AB336" s="298"/>
      <c r="AC336" s="298"/>
      <c r="AD336" s="298"/>
      <c r="AE336" s="298"/>
      <c r="AF336" s="298"/>
      <c r="AG336" s="298"/>
      <c r="AH336" s="298"/>
      <c r="AI336" s="298"/>
      <c r="AJ336" s="298"/>
      <c r="AK336" s="298"/>
      <c r="AL336" s="298"/>
      <c r="AM336" s="298"/>
      <c r="AN336" s="298"/>
      <c r="AO336" s="298"/>
      <c r="AP336" s="298"/>
      <c r="AQ336" s="298"/>
      <c r="AR336" s="298"/>
      <c r="AS336" s="298"/>
      <c r="AT336" s="298"/>
      <c r="AU336" s="298"/>
      <c r="AV336" s="298"/>
      <c r="AW336" s="298"/>
      <c r="AX336" s="298"/>
      <c r="AY336" s="298"/>
      <c r="AZ336" s="298"/>
      <c r="BA336" s="298"/>
      <c r="BB336" s="298"/>
      <c r="BC336" s="298"/>
      <c r="BD336" s="298"/>
    </row>
    <row r="337" spans="1:56" s="277" customFormat="1" ht="16.5" x14ac:dyDescent="0.3">
      <c r="A337" s="272"/>
      <c r="B337" s="294" t="str">
        <f>IF(C336="",MAX($B$1:B336)+1,"")</f>
        <v/>
      </c>
      <c r="C337" s="295"/>
      <c r="D337" s="297"/>
      <c r="E337" s="297"/>
      <c r="F337" s="263"/>
      <c r="G337" s="297"/>
      <c r="H337" s="272"/>
      <c r="I337" s="272"/>
      <c r="J337" s="272"/>
      <c r="K337" s="272"/>
      <c r="L337" s="272"/>
      <c r="M337" s="272"/>
      <c r="N337" s="272"/>
      <c r="O337" s="272"/>
      <c r="P337" s="272"/>
      <c r="Q337" s="272"/>
      <c r="R337" s="272"/>
      <c r="S337" s="272"/>
      <c r="T337" s="272"/>
      <c r="U337" s="272"/>
      <c r="V337" s="272"/>
      <c r="W337" s="272"/>
      <c r="X337" s="272"/>
      <c r="Y337" s="272"/>
      <c r="Z337" s="272"/>
      <c r="AA337" s="272"/>
      <c r="AB337" s="272"/>
      <c r="AC337" s="272"/>
      <c r="AD337" s="272"/>
      <c r="AE337" s="272"/>
      <c r="AF337" s="272"/>
      <c r="AG337" s="272"/>
      <c r="AH337" s="272"/>
      <c r="AI337" s="272"/>
      <c r="AJ337" s="272"/>
      <c r="AK337" s="272"/>
      <c r="AL337" s="272"/>
      <c r="AM337" s="272"/>
      <c r="AN337" s="272"/>
      <c r="AO337" s="272"/>
      <c r="AP337" s="272"/>
      <c r="AQ337" s="272"/>
      <c r="AR337" s="272"/>
      <c r="AS337" s="272"/>
      <c r="AT337" s="272"/>
      <c r="AU337" s="272"/>
      <c r="AV337" s="272"/>
      <c r="AW337" s="272"/>
      <c r="AX337" s="272"/>
      <c r="AY337" s="272"/>
      <c r="AZ337" s="272"/>
      <c r="BA337" s="272"/>
      <c r="BB337" s="272"/>
      <c r="BC337" s="272"/>
      <c r="BD337" s="272"/>
    </row>
    <row r="338" spans="1:56" s="299" customFormat="1" ht="51.75" customHeight="1" x14ac:dyDescent="0.3">
      <c r="A338" s="298"/>
      <c r="B338" s="294">
        <f>IF(C337="",MAX($B$1:B337)+1,"")</f>
        <v>52</v>
      </c>
      <c r="C338" s="295" t="s">
        <v>782</v>
      </c>
      <c r="D338" s="297" t="s">
        <v>29</v>
      </c>
      <c r="E338" s="297">
        <v>4</v>
      </c>
      <c r="F338" s="319"/>
      <c r="G338" s="297">
        <f t="shared" si="8"/>
        <v>0</v>
      </c>
      <c r="H338" s="298"/>
      <c r="I338" s="298"/>
      <c r="J338" s="298"/>
      <c r="K338" s="298"/>
      <c r="L338" s="298"/>
      <c r="M338" s="298"/>
      <c r="N338" s="298"/>
      <c r="O338" s="298"/>
      <c r="P338" s="298"/>
      <c r="Q338" s="298"/>
      <c r="R338" s="298"/>
      <c r="S338" s="298"/>
      <c r="T338" s="298"/>
      <c r="U338" s="298"/>
      <c r="V338" s="298"/>
      <c r="W338" s="298"/>
      <c r="X338" s="298"/>
      <c r="Y338" s="298"/>
      <c r="Z338" s="298"/>
      <c r="AA338" s="298"/>
      <c r="AB338" s="298"/>
      <c r="AC338" s="298"/>
      <c r="AD338" s="298"/>
      <c r="AE338" s="298"/>
      <c r="AF338" s="298"/>
      <c r="AG338" s="298"/>
      <c r="AH338" s="298"/>
      <c r="AI338" s="298"/>
      <c r="AJ338" s="298"/>
      <c r="AK338" s="298"/>
      <c r="AL338" s="298"/>
      <c r="AM338" s="298"/>
      <c r="AN338" s="298"/>
      <c r="AO338" s="298"/>
      <c r="AP338" s="298"/>
      <c r="AQ338" s="298"/>
      <c r="AR338" s="298"/>
      <c r="AS338" s="298"/>
      <c r="AT338" s="298"/>
      <c r="AU338" s="298"/>
      <c r="AV338" s="298"/>
      <c r="AW338" s="298"/>
      <c r="AX338" s="298"/>
      <c r="AY338" s="298"/>
      <c r="AZ338" s="298"/>
      <c r="BA338" s="298"/>
      <c r="BB338" s="298"/>
      <c r="BC338" s="298"/>
      <c r="BD338" s="298"/>
    </row>
    <row r="339" spans="1:56" s="277" customFormat="1" ht="16.5" x14ac:dyDescent="0.3">
      <c r="A339" s="272"/>
      <c r="B339" s="294" t="str">
        <f>IF(C338="",MAX($B$1:B338)+1,"")</f>
        <v/>
      </c>
      <c r="C339" s="295"/>
      <c r="D339" s="297"/>
      <c r="E339" s="297"/>
      <c r="F339" s="263"/>
      <c r="G339" s="297"/>
      <c r="H339" s="272"/>
      <c r="I339" s="272"/>
      <c r="J339" s="272"/>
      <c r="K339" s="272"/>
      <c r="L339" s="272"/>
      <c r="M339" s="272"/>
      <c r="N339" s="272"/>
      <c r="O339" s="272"/>
      <c r="P339" s="272"/>
      <c r="Q339" s="272"/>
      <c r="R339" s="272"/>
      <c r="S339" s="272"/>
      <c r="T339" s="272"/>
      <c r="U339" s="272"/>
      <c r="V339" s="272"/>
      <c r="W339" s="272"/>
      <c r="X339" s="272"/>
      <c r="Y339" s="272"/>
      <c r="Z339" s="272"/>
      <c r="AA339" s="272"/>
      <c r="AB339" s="272"/>
      <c r="AC339" s="272"/>
      <c r="AD339" s="272"/>
      <c r="AE339" s="272"/>
      <c r="AF339" s="272"/>
      <c r="AG339" s="272"/>
      <c r="AH339" s="272"/>
      <c r="AI339" s="272"/>
      <c r="AJ339" s="272"/>
      <c r="AK339" s="272"/>
      <c r="AL339" s="272"/>
      <c r="AM339" s="272"/>
      <c r="AN339" s="272"/>
      <c r="AO339" s="272"/>
      <c r="AP339" s="272"/>
      <c r="AQ339" s="272"/>
      <c r="AR339" s="272"/>
      <c r="AS339" s="272"/>
      <c r="AT339" s="272"/>
      <c r="AU339" s="272"/>
      <c r="AV339" s="272"/>
      <c r="AW339" s="272"/>
      <c r="AX339" s="272"/>
      <c r="AY339" s="272"/>
      <c r="AZ339" s="272"/>
      <c r="BA339" s="272"/>
      <c r="BB339" s="272"/>
      <c r="BC339" s="272"/>
      <c r="BD339" s="272"/>
    </row>
    <row r="340" spans="1:56" s="299" customFormat="1" ht="39.75" customHeight="1" x14ac:dyDescent="0.3">
      <c r="A340" s="298"/>
      <c r="B340" s="294">
        <f>IF(C339="",MAX($B$1:B339)+1,"")</f>
        <v>53</v>
      </c>
      <c r="C340" s="295" t="s">
        <v>783</v>
      </c>
      <c r="D340" s="297" t="s">
        <v>29</v>
      </c>
      <c r="E340" s="297">
        <v>4</v>
      </c>
      <c r="F340" s="319"/>
      <c r="G340" s="297">
        <f t="shared" si="8"/>
        <v>0</v>
      </c>
      <c r="H340" s="298"/>
      <c r="I340" s="298"/>
      <c r="J340" s="298"/>
      <c r="K340" s="298"/>
      <c r="L340" s="298"/>
      <c r="M340" s="298"/>
      <c r="N340" s="298"/>
      <c r="O340" s="298"/>
      <c r="P340" s="298"/>
      <c r="Q340" s="298"/>
      <c r="R340" s="298"/>
      <c r="S340" s="298"/>
      <c r="T340" s="298"/>
      <c r="U340" s="298"/>
      <c r="V340" s="298"/>
      <c r="W340" s="298"/>
      <c r="X340" s="298"/>
      <c r="Y340" s="298"/>
      <c r="Z340" s="298"/>
      <c r="AA340" s="298"/>
      <c r="AB340" s="298"/>
      <c r="AC340" s="298"/>
      <c r="AD340" s="298"/>
      <c r="AE340" s="298"/>
      <c r="AF340" s="298"/>
      <c r="AG340" s="298"/>
      <c r="AH340" s="298"/>
      <c r="AI340" s="298"/>
      <c r="AJ340" s="298"/>
      <c r="AK340" s="298"/>
      <c r="AL340" s="298"/>
      <c r="AM340" s="298"/>
      <c r="AN340" s="298"/>
      <c r="AO340" s="298"/>
      <c r="AP340" s="298"/>
      <c r="AQ340" s="298"/>
      <c r="AR340" s="298"/>
      <c r="AS340" s="298"/>
      <c r="AT340" s="298"/>
      <c r="AU340" s="298"/>
      <c r="AV340" s="298"/>
      <c r="AW340" s="298"/>
      <c r="AX340" s="298"/>
      <c r="AY340" s="298"/>
      <c r="AZ340" s="298"/>
      <c r="BA340" s="298"/>
      <c r="BB340" s="298"/>
      <c r="BC340" s="298"/>
      <c r="BD340" s="298"/>
    </row>
    <row r="341" spans="1:56" s="277" customFormat="1" ht="16.5" x14ac:dyDescent="0.3">
      <c r="A341" s="272"/>
      <c r="B341" s="294" t="str">
        <f>IF(C340="",MAX($B$1:B340)+1,"")</f>
        <v/>
      </c>
      <c r="C341" s="295"/>
      <c r="D341" s="297"/>
      <c r="E341" s="297"/>
      <c r="F341" s="263"/>
      <c r="G341" s="297"/>
      <c r="H341" s="272"/>
      <c r="I341" s="272"/>
      <c r="J341" s="272"/>
      <c r="K341" s="272"/>
      <c r="L341" s="272"/>
      <c r="M341" s="272"/>
      <c r="N341" s="272"/>
      <c r="O341" s="272"/>
      <c r="P341" s="272"/>
      <c r="Q341" s="272"/>
      <c r="R341" s="272"/>
      <c r="S341" s="272"/>
      <c r="T341" s="272"/>
      <c r="U341" s="272"/>
      <c r="V341" s="272"/>
      <c r="W341" s="272"/>
      <c r="X341" s="272"/>
      <c r="Y341" s="272"/>
      <c r="Z341" s="272"/>
      <c r="AA341" s="272"/>
      <c r="AB341" s="272"/>
      <c r="AC341" s="272"/>
      <c r="AD341" s="272"/>
      <c r="AE341" s="272"/>
      <c r="AF341" s="272"/>
      <c r="AG341" s="272"/>
      <c r="AH341" s="272"/>
      <c r="AI341" s="272"/>
      <c r="AJ341" s="272"/>
      <c r="AK341" s="272"/>
      <c r="AL341" s="272"/>
      <c r="AM341" s="272"/>
      <c r="AN341" s="272"/>
      <c r="AO341" s="272"/>
      <c r="AP341" s="272"/>
      <c r="AQ341" s="272"/>
      <c r="AR341" s="272"/>
      <c r="AS341" s="272"/>
      <c r="AT341" s="272"/>
      <c r="AU341" s="272"/>
      <c r="AV341" s="272"/>
      <c r="AW341" s="272"/>
      <c r="AX341" s="272"/>
      <c r="AY341" s="272"/>
      <c r="AZ341" s="272"/>
      <c r="BA341" s="272"/>
      <c r="BB341" s="272"/>
      <c r="BC341" s="272"/>
      <c r="BD341" s="272"/>
    </row>
    <row r="342" spans="1:56" s="299" customFormat="1" ht="50.25" customHeight="1" x14ac:dyDescent="0.3">
      <c r="A342" s="298"/>
      <c r="B342" s="294">
        <f>IF(C341="",MAX($B$1:B341)+1,"")</f>
        <v>54</v>
      </c>
      <c r="C342" s="295" t="s">
        <v>784</v>
      </c>
      <c r="D342" s="297" t="s">
        <v>29</v>
      </c>
      <c r="E342" s="297">
        <v>2</v>
      </c>
      <c r="F342" s="319"/>
      <c r="G342" s="297">
        <f t="shared" si="8"/>
        <v>0</v>
      </c>
      <c r="H342" s="298"/>
      <c r="I342" s="298"/>
      <c r="J342" s="298"/>
      <c r="K342" s="298"/>
      <c r="L342" s="298"/>
      <c r="M342" s="298"/>
      <c r="N342" s="298"/>
      <c r="O342" s="298"/>
      <c r="P342" s="298"/>
      <c r="Q342" s="298"/>
      <c r="R342" s="298"/>
      <c r="S342" s="298"/>
      <c r="T342" s="298"/>
      <c r="U342" s="298"/>
      <c r="V342" s="298"/>
      <c r="W342" s="298"/>
      <c r="X342" s="298"/>
      <c r="Y342" s="298"/>
      <c r="Z342" s="298"/>
      <c r="AA342" s="298"/>
      <c r="AB342" s="298"/>
      <c r="AC342" s="298"/>
      <c r="AD342" s="298"/>
      <c r="AE342" s="298"/>
      <c r="AF342" s="298"/>
      <c r="AG342" s="298"/>
      <c r="AH342" s="298"/>
      <c r="AI342" s="298"/>
      <c r="AJ342" s="298"/>
      <c r="AK342" s="298"/>
      <c r="AL342" s="298"/>
      <c r="AM342" s="298"/>
      <c r="AN342" s="298"/>
      <c r="AO342" s="298"/>
      <c r="AP342" s="298"/>
      <c r="AQ342" s="298"/>
      <c r="AR342" s="298"/>
      <c r="AS342" s="298"/>
      <c r="AT342" s="298"/>
      <c r="AU342" s="298"/>
      <c r="AV342" s="298"/>
      <c r="AW342" s="298"/>
      <c r="AX342" s="298"/>
      <c r="AY342" s="298"/>
      <c r="AZ342" s="298"/>
      <c r="BA342" s="298"/>
      <c r="BB342" s="298"/>
      <c r="BC342" s="298"/>
      <c r="BD342" s="298"/>
    </row>
    <row r="343" spans="1:56" s="277" customFormat="1" ht="16.5" x14ac:dyDescent="0.3">
      <c r="A343" s="272"/>
      <c r="B343" s="294" t="str">
        <f>IF(C340="",MAX($B$1:B340)+1,"")</f>
        <v/>
      </c>
      <c r="C343" s="295"/>
      <c r="D343" s="297"/>
      <c r="E343" s="297"/>
      <c r="F343" s="263"/>
      <c r="G343" s="297"/>
      <c r="H343" s="272"/>
      <c r="I343" s="272"/>
      <c r="J343" s="272"/>
      <c r="K343" s="272"/>
      <c r="L343" s="272"/>
      <c r="M343" s="272"/>
      <c r="N343" s="272"/>
      <c r="O343" s="272"/>
      <c r="P343" s="272"/>
      <c r="Q343" s="272"/>
      <c r="R343" s="272"/>
      <c r="S343" s="272"/>
      <c r="T343" s="272"/>
      <c r="U343" s="272"/>
      <c r="V343" s="272"/>
      <c r="W343" s="272"/>
      <c r="X343" s="272"/>
      <c r="Y343" s="272"/>
      <c r="Z343" s="272"/>
      <c r="AA343" s="272"/>
      <c r="AB343" s="272"/>
      <c r="AC343" s="272"/>
      <c r="AD343" s="272"/>
      <c r="AE343" s="272"/>
      <c r="AF343" s="272"/>
      <c r="AG343" s="272"/>
      <c r="AH343" s="272"/>
      <c r="AI343" s="272"/>
      <c r="AJ343" s="272"/>
      <c r="AK343" s="272"/>
      <c r="AL343" s="272"/>
      <c r="AM343" s="272"/>
      <c r="AN343" s="272"/>
      <c r="AO343" s="272"/>
      <c r="AP343" s="272"/>
      <c r="AQ343" s="272"/>
      <c r="AR343" s="272"/>
      <c r="AS343" s="272"/>
      <c r="AT343" s="272"/>
      <c r="AU343" s="272"/>
      <c r="AV343" s="272"/>
      <c r="AW343" s="272"/>
      <c r="AX343" s="272"/>
      <c r="AY343" s="272"/>
      <c r="AZ343" s="272"/>
      <c r="BA343" s="272"/>
      <c r="BB343" s="272"/>
      <c r="BC343" s="272"/>
      <c r="BD343" s="272"/>
    </row>
    <row r="344" spans="1:56" s="277" customFormat="1" ht="123.75" customHeight="1" x14ac:dyDescent="0.3">
      <c r="A344" s="272"/>
      <c r="B344" s="294">
        <f>IF(C343="",MAX($B$1:B343)+1,"")</f>
        <v>55</v>
      </c>
      <c r="C344" s="295" t="s">
        <v>785</v>
      </c>
      <c r="D344" s="297" t="s">
        <v>29</v>
      </c>
      <c r="E344" s="297">
        <v>35</v>
      </c>
      <c r="F344" s="319"/>
      <c r="G344" s="297">
        <f t="shared" si="8"/>
        <v>0</v>
      </c>
      <c r="H344" s="272"/>
      <c r="I344" s="272"/>
      <c r="J344" s="272"/>
      <c r="K344" s="272"/>
      <c r="L344" s="272"/>
      <c r="M344" s="272"/>
      <c r="N344" s="272"/>
      <c r="O344" s="272"/>
      <c r="P344" s="272"/>
      <c r="Q344" s="272"/>
      <c r="R344" s="272"/>
      <c r="S344" s="272"/>
      <c r="T344" s="272"/>
      <c r="U344" s="272"/>
      <c r="V344" s="272"/>
      <c r="W344" s="272"/>
      <c r="X344" s="272"/>
      <c r="Y344" s="272"/>
      <c r="Z344" s="272"/>
      <c r="AA344" s="272"/>
      <c r="AB344" s="272"/>
      <c r="AC344" s="272"/>
      <c r="AD344" s="272"/>
      <c r="AE344" s="272"/>
      <c r="AF344" s="272"/>
      <c r="AG344" s="272"/>
      <c r="AH344" s="272"/>
      <c r="AI344" s="272"/>
      <c r="AJ344" s="272"/>
      <c r="AK344" s="272"/>
      <c r="AL344" s="272"/>
      <c r="AM344" s="272"/>
      <c r="AN344" s="272"/>
      <c r="AO344" s="272"/>
      <c r="AP344" s="272"/>
      <c r="AQ344" s="272"/>
      <c r="AR344" s="272"/>
      <c r="AS344" s="272"/>
      <c r="AT344" s="272"/>
      <c r="AU344" s="272"/>
      <c r="AV344" s="272"/>
      <c r="AW344" s="272"/>
      <c r="AX344" s="272"/>
      <c r="AY344" s="272"/>
      <c r="AZ344" s="272"/>
      <c r="BA344" s="272"/>
      <c r="BB344" s="272"/>
      <c r="BC344" s="272"/>
      <c r="BD344" s="272"/>
    </row>
    <row r="345" spans="1:56" s="277" customFormat="1" ht="16.5" x14ac:dyDescent="0.3">
      <c r="A345" s="272"/>
      <c r="B345" s="294" t="str">
        <f>IF(C344="",MAX($B$1:B344)+1,"")</f>
        <v/>
      </c>
      <c r="C345" s="295"/>
      <c r="D345" s="297"/>
      <c r="E345" s="297"/>
      <c r="F345" s="263"/>
      <c r="G345" s="297"/>
      <c r="H345" s="272"/>
      <c r="I345" s="272"/>
      <c r="J345" s="272"/>
      <c r="K345" s="272"/>
      <c r="L345" s="272"/>
      <c r="M345" s="272"/>
      <c r="N345" s="272"/>
      <c r="O345" s="272"/>
      <c r="P345" s="272"/>
      <c r="Q345" s="272"/>
      <c r="R345" s="272"/>
      <c r="S345" s="272"/>
      <c r="T345" s="272"/>
      <c r="U345" s="272"/>
      <c r="V345" s="272"/>
      <c r="W345" s="272"/>
      <c r="X345" s="272"/>
      <c r="Y345" s="272"/>
      <c r="Z345" s="272"/>
      <c r="AA345" s="272"/>
      <c r="AB345" s="272"/>
      <c r="AC345" s="272"/>
      <c r="AD345" s="272"/>
      <c r="AE345" s="272"/>
      <c r="AF345" s="272"/>
      <c r="AG345" s="272"/>
      <c r="AH345" s="272"/>
      <c r="AI345" s="272"/>
      <c r="AJ345" s="272"/>
      <c r="AK345" s="272"/>
      <c r="AL345" s="272"/>
      <c r="AM345" s="272"/>
      <c r="AN345" s="272"/>
      <c r="AO345" s="272"/>
      <c r="AP345" s="272"/>
      <c r="AQ345" s="272"/>
      <c r="AR345" s="272"/>
      <c r="AS345" s="272"/>
      <c r="AT345" s="272"/>
      <c r="AU345" s="272"/>
      <c r="AV345" s="272"/>
      <c r="AW345" s="272"/>
      <c r="AX345" s="272"/>
      <c r="AY345" s="272"/>
      <c r="AZ345" s="272"/>
      <c r="BA345" s="272"/>
      <c r="BB345" s="272"/>
      <c r="BC345" s="272"/>
      <c r="BD345" s="272"/>
    </row>
    <row r="346" spans="1:56" s="277" customFormat="1" ht="78.75" customHeight="1" x14ac:dyDescent="0.3">
      <c r="A346" s="272"/>
      <c r="B346" s="294">
        <f>IF(C345="",MAX($B$1:B345)+1,"")</f>
        <v>56</v>
      </c>
      <c r="C346" s="295" t="s">
        <v>786</v>
      </c>
      <c r="D346" s="297" t="s">
        <v>341</v>
      </c>
      <c r="E346" s="297">
        <v>38</v>
      </c>
      <c r="F346" s="319"/>
      <c r="G346" s="297">
        <f t="shared" si="8"/>
        <v>0</v>
      </c>
      <c r="H346" s="272"/>
      <c r="I346" s="272"/>
      <c r="J346" s="272"/>
      <c r="K346" s="272"/>
      <c r="L346" s="272"/>
      <c r="M346" s="272"/>
      <c r="N346" s="272"/>
      <c r="O346" s="272"/>
      <c r="P346" s="272"/>
      <c r="Q346" s="272"/>
      <c r="R346" s="272"/>
      <c r="S346" s="272"/>
      <c r="T346" s="272"/>
      <c r="U346" s="272"/>
      <c r="V346" s="272"/>
      <c r="W346" s="272"/>
      <c r="X346" s="272"/>
      <c r="Y346" s="272"/>
      <c r="Z346" s="272"/>
      <c r="AA346" s="272"/>
      <c r="AB346" s="272"/>
      <c r="AC346" s="272"/>
      <c r="AD346" s="272"/>
      <c r="AE346" s="272"/>
      <c r="AF346" s="272"/>
      <c r="AG346" s="272"/>
      <c r="AH346" s="272"/>
      <c r="AI346" s="272"/>
      <c r="AJ346" s="272"/>
      <c r="AK346" s="272"/>
      <c r="AL346" s="272"/>
      <c r="AM346" s="272"/>
      <c r="AN346" s="272"/>
      <c r="AO346" s="272"/>
      <c r="AP346" s="272"/>
      <c r="AQ346" s="272"/>
      <c r="AR346" s="272"/>
      <c r="AS346" s="272"/>
      <c r="AT346" s="272"/>
      <c r="AU346" s="272"/>
      <c r="AV346" s="272"/>
      <c r="AW346" s="272"/>
      <c r="AX346" s="272"/>
      <c r="AY346" s="272"/>
      <c r="AZ346" s="272"/>
      <c r="BA346" s="272"/>
      <c r="BB346" s="272"/>
      <c r="BC346" s="272"/>
      <c r="BD346" s="272"/>
    </row>
    <row r="347" spans="1:56" s="277" customFormat="1" ht="16.5" x14ac:dyDescent="0.3">
      <c r="A347" s="272"/>
      <c r="B347" s="294" t="str">
        <f>IF(C346="",MAX($B$1:B346)+1,"")</f>
        <v/>
      </c>
      <c r="C347" s="295"/>
      <c r="D347" s="297"/>
      <c r="E347" s="297"/>
      <c r="F347" s="263"/>
      <c r="G347" s="297"/>
      <c r="H347" s="272"/>
      <c r="I347" s="272"/>
      <c r="J347" s="272"/>
      <c r="K347" s="272"/>
      <c r="L347" s="272"/>
      <c r="M347" s="272"/>
      <c r="N347" s="272"/>
      <c r="O347" s="272"/>
      <c r="P347" s="272"/>
      <c r="Q347" s="272"/>
      <c r="R347" s="272"/>
      <c r="S347" s="272"/>
      <c r="T347" s="272"/>
      <c r="U347" s="272"/>
      <c r="V347" s="272"/>
      <c r="W347" s="272"/>
      <c r="X347" s="272"/>
      <c r="Y347" s="272"/>
      <c r="Z347" s="272"/>
      <c r="AA347" s="272"/>
      <c r="AB347" s="272"/>
      <c r="AC347" s="272"/>
      <c r="AD347" s="272"/>
      <c r="AE347" s="272"/>
      <c r="AF347" s="272"/>
      <c r="AG347" s="272"/>
      <c r="AH347" s="272"/>
      <c r="AI347" s="272"/>
      <c r="AJ347" s="272"/>
      <c r="AK347" s="272"/>
      <c r="AL347" s="272"/>
      <c r="AM347" s="272"/>
      <c r="AN347" s="272"/>
      <c r="AO347" s="272"/>
      <c r="AP347" s="272"/>
      <c r="AQ347" s="272"/>
      <c r="AR347" s="272"/>
      <c r="AS347" s="272"/>
      <c r="AT347" s="272"/>
      <c r="AU347" s="272"/>
      <c r="AV347" s="272"/>
      <c r="AW347" s="272"/>
      <c r="AX347" s="272"/>
      <c r="AY347" s="272"/>
      <c r="AZ347" s="272"/>
      <c r="BA347" s="272"/>
      <c r="BB347" s="272"/>
      <c r="BC347" s="272"/>
      <c r="BD347" s="272"/>
    </row>
    <row r="348" spans="1:56" s="299" customFormat="1" ht="125.25" customHeight="1" x14ac:dyDescent="0.3">
      <c r="A348" s="298"/>
      <c r="B348" s="294">
        <f>IF(C347="",MAX($B$1:B347)+1,"")</f>
        <v>57</v>
      </c>
      <c r="C348" s="295" t="s">
        <v>787</v>
      </c>
      <c r="D348" s="297"/>
      <c r="E348" s="297"/>
      <c r="F348" s="263"/>
      <c r="G348" s="297"/>
      <c r="H348" s="298"/>
      <c r="I348" s="298"/>
      <c r="J348" s="298"/>
      <c r="K348" s="298"/>
      <c r="L348" s="298"/>
      <c r="M348" s="298"/>
      <c r="N348" s="298"/>
      <c r="O348" s="298"/>
      <c r="P348" s="298"/>
      <c r="Q348" s="298"/>
      <c r="R348" s="298"/>
      <c r="S348" s="298"/>
      <c r="T348" s="298"/>
      <c r="U348" s="298"/>
      <c r="V348" s="298"/>
      <c r="W348" s="298"/>
      <c r="X348" s="298"/>
      <c r="Y348" s="298"/>
      <c r="Z348" s="298"/>
      <c r="AA348" s="298"/>
      <c r="AB348" s="298"/>
      <c r="AC348" s="298"/>
      <c r="AD348" s="298"/>
      <c r="AE348" s="298"/>
      <c r="AF348" s="298"/>
      <c r="AG348" s="298"/>
      <c r="AH348" s="298"/>
      <c r="AI348" s="298"/>
      <c r="AJ348" s="298"/>
      <c r="AK348" s="298"/>
      <c r="AL348" s="298"/>
      <c r="AM348" s="298"/>
      <c r="AN348" s="298"/>
      <c r="AO348" s="298"/>
      <c r="AP348" s="298"/>
      <c r="AQ348" s="298"/>
      <c r="AR348" s="298"/>
      <c r="AS348" s="298"/>
      <c r="AT348" s="298"/>
      <c r="AU348" s="298"/>
      <c r="AV348" s="298"/>
      <c r="AW348" s="298"/>
      <c r="AX348" s="298"/>
      <c r="AY348" s="298"/>
      <c r="AZ348" s="298"/>
      <c r="BA348" s="298"/>
      <c r="BB348" s="298"/>
      <c r="BC348" s="298"/>
      <c r="BD348" s="298"/>
    </row>
    <row r="349" spans="1:56" s="299" customFormat="1" ht="18" customHeight="1" x14ac:dyDescent="0.3">
      <c r="A349" s="298"/>
      <c r="B349" s="294"/>
      <c r="C349" s="295" t="s">
        <v>788</v>
      </c>
      <c r="D349" s="297" t="s">
        <v>619</v>
      </c>
      <c r="E349" s="297">
        <v>45</v>
      </c>
      <c r="F349" s="319"/>
      <c r="G349" s="297">
        <f t="shared" si="8"/>
        <v>0</v>
      </c>
      <c r="H349" s="298"/>
      <c r="I349" s="298"/>
      <c r="J349" s="298"/>
      <c r="K349" s="298"/>
      <c r="L349" s="298"/>
      <c r="M349" s="298"/>
      <c r="N349" s="298"/>
      <c r="O349" s="298"/>
      <c r="P349" s="298"/>
      <c r="Q349" s="298"/>
      <c r="R349" s="298"/>
      <c r="S349" s="298"/>
      <c r="T349" s="298"/>
      <c r="U349" s="298"/>
      <c r="V349" s="298"/>
      <c r="W349" s="298"/>
      <c r="X349" s="298"/>
      <c r="Y349" s="298"/>
      <c r="Z349" s="298"/>
      <c r="AA349" s="298"/>
      <c r="AB349" s="298"/>
      <c r="AC349" s="298"/>
      <c r="AD349" s="298"/>
      <c r="AE349" s="298"/>
      <c r="AF349" s="298"/>
      <c r="AG349" s="298"/>
      <c r="AH349" s="298"/>
      <c r="AI349" s="298"/>
      <c r="AJ349" s="298"/>
      <c r="AK349" s="298"/>
      <c r="AL349" s="298"/>
      <c r="AM349" s="298"/>
      <c r="AN349" s="298"/>
      <c r="AO349" s="298"/>
      <c r="AP349" s="298"/>
      <c r="AQ349" s="298"/>
      <c r="AR349" s="298"/>
      <c r="AS349" s="298"/>
      <c r="AT349" s="298"/>
      <c r="AU349" s="298"/>
      <c r="AV349" s="298"/>
      <c r="AW349" s="298"/>
      <c r="AX349" s="298"/>
      <c r="AY349" s="298"/>
      <c r="AZ349" s="298"/>
      <c r="BA349" s="298"/>
      <c r="BB349" s="298"/>
      <c r="BC349" s="298"/>
      <c r="BD349" s="298"/>
    </row>
    <row r="350" spans="1:56" s="299" customFormat="1" ht="21.75" customHeight="1" x14ac:dyDescent="0.3">
      <c r="A350" s="298"/>
      <c r="B350" s="294"/>
      <c r="C350" s="295" t="s">
        <v>789</v>
      </c>
      <c r="D350" s="297" t="s">
        <v>619</v>
      </c>
      <c r="E350" s="297">
        <v>20</v>
      </c>
      <c r="F350" s="319"/>
      <c r="G350" s="297">
        <f t="shared" si="8"/>
        <v>0</v>
      </c>
      <c r="H350" s="298"/>
      <c r="I350" s="298"/>
      <c r="J350" s="298"/>
      <c r="K350" s="298"/>
      <c r="L350" s="298"/>
      <c r="M350" s="298"/>
      <c r="N350" s="298"/>
      <c r="O350" s="298"/>
      <c r="P350" s="298"/>
      <c r="Q350" s="298"/>
      <c r="R350" s="298"/>
      <c r="S350" s="298"/>
      <c r="T350" s="298"/>
      <c r="U350" s="298"/>
      <c r="V350" s="298"/>
      <c r="W350" s="298"/>
      <c r="X350" s="298"/>
      <c r="Y350" s="298"/>
      <c r="Z350" s="298"/>
      <c r="AA350" s="298"/>
      <c r="AB350" s="298"/>
      <c r="AC350" s="298"/>
      <c r="AD350" s="298"/>
      <c r="AE350" s="298"/>
      <c r="AF350" s="298"/>
      <c r="AG350" s="298"/>
      <c r="AH350" s="298"/>
      <c r="AI350" s="298"/>
      <c r="AJ350" s="298"/>
      <c r="AK350" s="298"/>
      <c r="AL350" s="298"/>
      <c r="AM350" s="298"/>
      <c r="AN350" s="298"/>
      <c r="AO350" s="298"/>
      <c r="AP350" s="298"/>
      <c r="AQ350" s="298"/>
      <c r="AR350" s="298"/>
      <c r="AS350" s="298"/>
      <c r="AT350" s="298"/>
      <c r="AU350" s="298"/>
      <c r="AV350" s="298"/>
      <c r="AW350" s="298"/>
      <c r="AX350" s="298"/>
      <c r="AY350" s="298"/>
      <c r="AZ350" s="298"/>
      <c r="BA350" s="298"/>
      <c r="BB350" s="298"/>
      <c r="BC350" s="298"/>
      <c r="BD350" s="298"/>
    </row>
    <row r="351" spans="1:56" s="299" customFormat="1" ht="20.25" customHeight="1" x14ac:dyDescent="0.3">
      <c r="A351" s="298"/>
      <c r="B351" s="294"/>
      <c r="C351" s="295" t="s">
        <v>790</v>
      </c>
      <c r="D351" s="297" t="s">
        <v>619</v>
      </c>
      <c r="E351" s="297">
        <v>25</v>
      </c>
      <c r="F351" s="319"/>
      <c r="G351" s="297">
        <f t="shared" si="8"/>
        <v>0</v>
      </c>
      <c r="H351" s="298"/>
      <c r="I351" s="298"/>
      <c r="J351" s="298"/>
      <c r="K351" s="298"/>
      <c r="L351" s="298"/>
      <c r="M351" s="298"/>
      <c r="N351" s="298"/>
      <c r="O351" s="298"/>
      <c r="P351" s="298"/>
      <c r="Q351" s="298"/>
      <c r="R351" s="298"/>
      <c r="S351" s="298"/>
      <c r="T351" s="298"/>
      <c r="U351" s="298"/>
      <c r="V351" s="298"/>
      <c r="W351" s="298"/>
      <c r="X351" s="298"/>
      <c r="Y351" s="298"/>
      <c r="Z351" s="298"/>
      <c r="AA351" s="298"/>
      <c r="AB351" s="298"/>
      <c r="AC351" s="298"/>
      <c r="AD351" s="298"/>
      <c r="AE351" s="298"/>
      <c r="AF351" s="298"/>
      <c r="AG351" s="298"/>
      <c r="AH351" s="298"/>
      <c r="AI351" s="298"/>
      <c r="AJ351" s="298"/>
      <c r="AK351" s="298"/>
      <c r="AL351" s="298"/>
      <c r="AM351" s="298"/>
      <c r="AN351" s="298"/>
      <c r="AO351" s="298"/>
      <c r="AP351" s="298"/>
      <c r="AQ351" s="298"/>
      <c r="AR351" s="298"/>
      <c r="AS351" s="298"/>
      <c r="AT351" s="298"/>
      <c r="AU351" s="298"/>
      <c r="AV351" s="298"/>
      <c r="AW351" s="298"/>
      <c r="AX351" s="298"/>
      <c r="AY351" s="298"/>
      <c r="AZ351" s="298"/>
      <c r="BA351" s="298"/>
      <c r="BB351" s="298"/>
      <c r="BC351" s="298"/>
      <c r="BD351" s="298"/>
    </row>
    <row r="352" spans="1:56" s="277" customFormat="1" ht="16.5" x14ac:dyDescent="0.3">
      <c r="A352" s="272"/>
      <c r="B352" s="294" t="str">
        <f>IF(C336="",MAX($B$1:B336)+1,"")</f>
        <v/>
      </c>
      <c r="C352" s="295"/>
      <c r="D352" s="297"/>
      <c r="E352" s="297"/>
      <c r="F352" s="263"/>
      <c r="G352" s="297"/>
      <c r="H352" s="272"/>
      <c r="I352" s="272"/>
      <c r="J352" s="272"/>
      <c r="K352" s="272"/>
      <c r="L352" s="272"/>
      <c r="M352" s="272"/>
      <c r="N352" s="272"/>
      <c r="O352" s="272"/>
      <c r="P352" s="272"/>
      <c r="Q352" s="272"/>
      <c r="R352" s="272"/>
      <c r="S352" s="272"/>
      <c r="T352" s="272"/>
      <c r="U352" s="272"/>
      <c r="V352" s="272"/>
      <c r="W352" s="272"/>
      <c r="X352" s="272"/>
      <c r="Y352" s="272"/>
      <c r="Z352" s="272"/>
      <c r="AA352" s="272"/>
      <c r="AB352" s="272"/>
      <c r="AC352" s="272"/>
      <c r="AD352" s="272"/>
      <c r="AE352" s="272"/>
      <c r="AF352" s="272"/>
      <c r="AG352" s="272"/>
      <c r="AH352" s="272"/>
      <c r="AI352" s="272"/>
      <c r="AJ352" s="272"/>
      <c r="AK352" s="272"/>
      <c r="AL352" s="272"/>
      <c r="AM352" s="272"/>
      <c r="AN352" s="272"/>
      <c r="AO352" s="272"/>
      <c r="AP352" s="272"/>
      <c r="AQ352" s="272"/>
      <c r="AR352" s="272"/>
      <c r="AS352" s="272"/>
      <c r="AT352" s="272"/>
      <c r="AU352" s="272"/>
      <c r="AV352" s="272"/>
      <c r="AW352" s="272"/>
      <c r="AX352" s="272"/>
      <c r="AY352" s="272"/>
      <c r="AZ352" s="272"/>
      <c r="BA352" s="272"/>
      <c r="BB352" s="272"/>
      <c r="BC352" s="272"/>
      <c r="BD352" s="272"/>
    </row>
    <row r="353" spans="1:56" s="299" customFormat="1" ht="66.75" customHeight="1" x14ac:dyDescent="0.3">
      <c r="A353" s="298"/>
      <c r="B353" s="294">
        <f>IF(C352="",MAX($B$1:B352)+1,"")</f>
        <v>58</v>
      </c>
      <c r="C353" s="295" t="s">
        <v>791</v>
      </c>
      <c r="D353" s="297" t="s">
        <v>619</v>
      </c>
      <c r="E353" s="297">
        <v>6</v>
      </c>
      <c r="F353" s="319"/>
      <c r="G353" s="297">
        <f t="shared" si="8"/>
        <v>0</v>
      </c>
      <c r="H353" s="298"/>
      <c r="I353" s="298"/>
      <c r="J353" s="298"/>
      <c r="K353" s="298"/>
      <c r="L353" s="298"/>
      <c r="M353" s="298"/>
      <c r="N353" s="298"/>
      <c r="O353" s="298"/>
      <c r="P353" s="298"/>
      <c r="Q353" s="298"/>
      <c r="R353" s="298"/>
      <c r="S353" s="298"/>
      <c r="T353" s="298"/>
      <c r="U353" s="298"/>
      <c r="V353" s="298"/>
      <c r="W353" s="298"/>
      <c r="X353" s="298"/>
      <c r="Y353" s="298"/>
      <c r="Z353" s="298"/>
      <c r="AA353" s="298"/>
      <c r="AB353" s="298"/>
      <c r="AC353" s="298"/>
      <c r="AD353" s="298"/>
      <c r="AE353" s="298"/>
      <c r="AF353" s="298"/>
      <c r="AG353" s="298"/>
      <c r="AH353" s="298"/>
      <c r="AI353" s="298"/>
      <c r="AJ353" s="298"/>
      <c r="AK353" s="298"/>
      <c r="AL353" s="298"/>
      <c r="AM353" s="298"/>
      <c r="AN353" s="298"/>
      <c r="AO353" s="298"/>
      <c r="AP353" s="298"/>
      <c r="AQ353" s="298"/>
      <c r="AR353" s="298"/>
      <c r="AS353" s="298"/>
      <c r="AT353" s="298"/>
      <c r="AU353" s="298"/>
      <c r="AV353" s="298"/>
      <c r="AW353" s="298"/>
      <c r="AX353" s="298"/>
      <c r="AY353" s="298"/>
      <c r="AZ353" s="298"/>
      <c r="BA353" s="298"/>
      <c r="BB353" s="298"/>
      <c r="BC353" s="298"/>
      <c r="BD353" s="298"/>
    </row>
    <row r="354" spans="1:56" s="299" customFormat="1" ht="16.5" x14ac:dyDescent="0.3">
      <c r="A354" s="298"/>
      <c r="B354" s="294" t="str">
        <f>IF(C353="",MAX($B$1:B353)+1,"")</f>
        <v/>
      </c>
      <c r="C354" s="295"/>
      <c r="D354" s="297"/>
      <c r="E354" s="297"/>
      <c r="F354" s="263"/>
      <c r="G354" s="297"/>
      <c r="H354" s="298"/>
      <c r="I354" s="298"/>
      <c r="J354" s="298"/>
      <c r="K354" s="298"/>
      <c r="L354" s="298"/>
      <c r="M354" s="298"/>
      <c r="N354" s="298"/>
      <c r="O354" s="298"/>
      <c r="P354" s="298"/>
      <c r="Q354" s="298"/>
      <c r="R354" s="298"/>
      <c r="S354" s="298"/>
      <c r="T354" s="298"/>
      <c r="U354" s="298"/>
      <c r="V354" s="298"/>
      <c r="W354" s="298"/>
      <c r="X354" s="298"/>
      <c r="Y354" s="298"/>
      <c r="Z354" s="298"/>
      <c r="AA354" s="298"/>
      <c r="AB354" s="298"/>
      <c r="AC354" s="298"/>
      <c r="AD354" s="298"/>
      <c r="AE354" s="298"/>
      <c r="AF354" s="298"/>
      <c r="AG354" s="298"/>
      <c r="AH354" s="298"/>
      <c r="AI354" s="298"/>
      <c r="AJ354" s="298"/>
      <c r="AK354" s="298"/>
      <c r="AL354" s="298"/>
      <c r="AM354" s="298"/>
      <c r="AN354" s="298"/>
      <c r="AO354" s="298"/>
      <c r="AP354" s="298"/>
      <c r="AQ354" s="298"/>
      <c r="AR354" s="298"/>
      <c r="AS354" s="298"/>
      <c r="AT354" s="298"/>
      <c r="AU354" s="298"/>
      <c r="AV354" s="298"/>
      <c r="AW354" s="298"/>
      <c r="AX354" s="298"/>
      <c r="AY354" s="298"/>
      <c r="AZ354" s="298"/>
      <c r="BA354" s="298"/>
      <c r="BB354" s="298"/>
      <c r="BC354" s="298"/>
      <c r="BD354" s="298"/>
    </row>
    <row r="355" spans="1:56" s="299" customFormat="1" ht="54" customHeight="1" x14ac:dyDescent="0.3">
      <c r="A355" s="298"/>
      <c r="B355" s="294">
        <f>IF(C354="",MAX($B$1:B354)+1,"")</f>
        <v>59</v>
      </c>
      <c r="C355" s="295" t="s">
        <v>792</v>
      </c>
      <c r="D355" s="297"/>
      <c r="E355" s="297"/>
      <c r="F355" s="263"/>
      <c r="G355" s="297"/>
      <c r="H355" s="298"/>
      <c r="I355" s="298"/>
      <c r="J355" s="298"/>
      <c r="K355" s="298"/>
      <c r="L355" s="298"/>
      <c r="M355" s="298"/>
      <c r="N355" s="298"/>
      <c r="O355" s="298"/>
      <c r="P355" s="298"/>
      <c r="Q355" s="298"/>
      <c r="R355" s="298"/>
      <c r="S355" s="298"/>
      <c r="T355" s="298"/>
      <c r="U355" s="298"/>
      <c r="V355" s="298"/>
      <c r="W355" s="298"/>
      <c r="X355" s="298"/>
      <c r="Y355" s="298"/>
      <c r="Z355" s="298"/>
      <c r="AA355" s="298"/>
      <c r="AB355" s="298"/>
      <c r="AC355" s="298"/>
      <c r="AD355" s="298"/>
      <c r="AE355" s="298"/>
      <c r="AF355" s="298"/>
      <c r="AG355" s="298"/>
      <c r="AH355" s="298"/>
      <c r="AI355" s="298"/>
      <c r="AJ355" s="298"/>
      <c r="AK355" s="298"/>
      <c r="AL355" s="298"/>
      <c r="AM355" s="298"/>
      <c r="AN355" s="298"/>
      <c r="AO355" s="298"/>
      <c r="AP355" s="298"/>
      <c r="AQ355" s="298"/>
      <c r="AR355" s="298"/>
      <c r="AS355" s="298"/>
      <c r="AT355" s="298"/>
      <c r="AU355" s="298"/>
      <c r="AV355" s="298"/>
      <c r="AW355" s="298"/>
      <c r="AX355" s="298"/>
      <c r="AY355" s="298"/>
      <c r="AZ355" s="298"/>
      <c r="BA355" s="298"/>
      <c r="BB355" s="298"/>
      <c r="BC355" s="298"/>
      <c r="BD355" s="298"/>
    </row>
    <row r="356" spans="1:56" s="299" customFormat="1" ht="19.5" customHeight="1" x14ac:dyDescent="0.3">
      <c r="A356" s="298"/>
      <c r="B356" s="294"/>
      <c r="C356" s="295" t="s">
        <v>793</v>
      </c>
      <c r="D356" s="297" t="s">
        <v>341</v>
      </c>
      <c r="E356" s="297">
        <v>20</v>
      </c>
      <c r="F356" s="319"/>
      <c r="G356" s="297">
        <f t="shared" si="8"/>
        <v>0</v>
      </c>
      <c r="H356" s="298"/>
      <c r="I356" s="298"/>
      <c r="J356" s="298"/>
      <c r="K356" s="298"/>
      <c r="L356" s="298"/>
      <c r="M356" s="298"/>
      <c r="N356" s="298"/>
      <c r="O356" s="298"/>
      <c r="P356" s="298"/>
      <c r="Q356" s="298"/>
      <c r="R356" s="298"/>
      <c r="S356" s="298"/>
      <c r="T356" s="298"/>
      <c r="U356" s="298"/>
      <c r="V356" s="298"/>
      <c r="W356" s="298"/>
      <c r="X356" s="298"/>
      <c r="Y356" s="298"/>
      <c r="Z356" s="298"/>
      <c r="AA356" s="298"/>
      <c r="AB356" s="298"/>
      <c r="AC356" s="298"/>
      <c r="AD356" s="298"/>
      <c r="AE356" s="298"/>
      <c r="AF356" s="298"/>
      <c r="AG356" s="298"/>
      <c r="AH356" s="298"/>
      <c r="AI356" s="298"/>
      <c r="AJ356" s="298"/>
      <c r="AK356" s="298"/>
      <c r="AL356" s="298"/>
      <c r="AM356" s="298"/>
      <c r="AN356" s="298"/>
      <c r="AO356" s="298"/>
      <c r="AP356" s="298"/>
      <c r="AQ356" s="298"/>
      <c r="AR356" s="298"/>
      <c r="AS356" s="298"/>
      <c r="AT356" s="298"/>
      <c r="AU356" s="298"/>
      <c r="AV356" s="298"/>
      <c r="AW356" s="298"/>
      <c r="AX356" s="298"/>
      <c r="AY356" s="298"/>
      <c r="AZ356" s="298"/>
      <c r="BA356" s="298"/>
      <c r="BB356" s="298"/>
      <c r="BC356" s="298"/>
      <c r="BD356" s="298"/>
    </row>
    <row r="357" spans="1:56" s="299" customFormat="1" ht="21" customHeight="1" x14ac:dyDescent="0.3">
      <c r="A357" s="298"/>
      <c r="B357" s="294" t="str">
        <f>IF(C355="",MAX($B$1:B355)+1,"")</f>
        <v/>
      </c>
      <c r="C357" s="295" t="s">
        <v>794</v>
      </c>
      <c r="D357" s="297" t="s">
        <v>341</v>
      </c>
      <c r="E357" s="297">
        <v>50</v>
      </c>
      <c r="F357" s="319"/>
      <c r="G357" s="297">
        <f t="shared" si="8"/>
        <v>0</v>
      </c>
      <c r="H357" s="298"/>
      <c r="I357" s="298"/>
      <c r="J357" s="298"/>
      <c r="K357" s="298"/>
      <c r="L357" s="298"/>
      <c r="M357" s="298"/>
      <c r="N357" s="298"/>
      <c r="O357" s="298"/>
      <c r="P357" s="298"/>
      <c r="Q357" s="298"/>
      <c r="R357" s="298"/>
      <c r="S357" s="298"/>
      <c r="T357" s="298"/>
      <c r="U357" s="298"/>
      <c r="V357" s="298"/>
      <c r="W357" s="298"/>
      <c r="X357" s="298"/>
      <c r="Y357" s="298"/>
      <c r="Z357" s="298"/>
      <c r="AA357" s="298"/>
      <c r="AB357" s="298"/>
      <c r="AC357" s="298"/>
      <c r="AD357" s="298"/>
      <c r="AE357" s="298"/>
      <c r="AF357" s="298"/>
      <c r="AG357" s="298"/>
      <c r="AH357" s="298"/>
      <c r="AI357" s="298"/>
      <c r="AJ357" s="298"/>
      <c r="AK357" s="298"/>
      <c r="AL357" s="298"/>
      <c r="AM357" s="298"/>
      <c r="AN357" s="298"/>
      <c r="AO357" s="298"/>
      <c r="AP357" s="298"/>
      <c r="AQ357" s="298"/>
      <c r="AR357" s="298"/>
      <c r="AS357" s="298"/>
      <c r="AT357" s="298"/>
      <c r="AU357" s="298"/>
      <c r="AV357" s="298"/>
      <c r="AW357" s="298"/>
      <c r="AX357" s="298"/>
      <c r="AY357" s="298"/>
      <c r="AZ357" s="298"/>
      <c r="BA357" s="298"/>
      <c r="BB357" s="298"/>
      <c r="BC357" s="298"/>
      <c r="BD357" s="298"/>
    </row>
    <row r="358" spans="1:56" s="299" customFormat="1" ht="19.5" customHeight="1" x14ac:dyDescent="0.3">
      <c r="A358" s="298"/>
      <c r="B358" s="294" t="str">
        <f>IF(C357="",MAX($B$1:B357)+1,"")</f>
        <v/>
      </c>
      <c r="C358" s="295" t="s">
        <v>795</v>
      </c>
      <c r="D358" s="297" t="s">
        <v>341</v>
      </c>
      <c r="E358" s="297">
        <v>40</v>
      </c>
      <c r="F358" s="319"/>
      <c r="G358" s="297">
        <f t="shared" si="8"/>
        <v>0</v>
      </c>
      <c r="H358" s="298"/>
      <c r="I358" s="298"/>
      <c r="J358" s="298"/>
      <c r="K358" s="298"/>
      <c r="L358" s="298"/>
      <c r="M358" s="298"/>
      <c r="N358" s="298"/>
      <c r="O358" s="298"/>
      <c r="P358" s="298"/>
      <c r="Q358" s="298"/>
      <c r="R358" s="298"/>
      <c r="S358" s="298"/>
      <c r="T358" s="298"/>
      <c r="U358" s="298"/>
      <c r="V358" s="298"/>
      <c r="W358" s="298"/>
      <c r="X358" s="298"/>
      <c r="Y358" s="298"/>
      <c r="Z358" s="298"/>
      <c r="AA358" s="298"/>
      <c r="AB358" s="298"/>
      <c r="AC358" s="298"/>
      <c r="AD358" s="298"/>
      <c r="AE358" s="298"/>
      <c r="AF358" s="298"/>
      <c r="AG358" s="298"/>
      <c r="AH358" s="298"/>
      <c r="AI358" s="298"/>
      <c r="AJ358" s="298"/>
      <c r="AK358" s="298"/>
      <c r="AL358" s="298"/>
      <c r="AM358" s="298"/>
      <c r="AN358" s="298"/>
      <c r="AO358" s="298"/>
      <c r="AP358" s="298"/>
      <c r="AQ358" s="298"/>
      <c r="AR358" s="298"/>
      <c r="AS358" s="298"/>
      <c r="AT358" s="298"/>
      <c r="AU358" s="298"/>
      <c r="AV358" s="298"/>
      <c r="AW358" s="298"/>
      <c r="AX358" s="298"/>
      <c r="AY358" s="298"/>
      <c r="AZ358" s="298"/>
      <c r="BA358" s="298"/>
      <c r="BB358" s="298"/>
      <c r="BC358" s="298"/>
      <c r="BD358" s="298"/>
    </row>
    <row r="359" spans="1:56" s="299" customFormat="1" ht="21" customHeight="1" x14ac:dyDescent="0.3">
      <c r="A359" s="298"/>
      <c r="B359" s="294" t="str">
        <f>IF(C358="",MAX($B$1:B358)+1,"")</f>
        <v/>
      </c>
      <c r="C359" s="295" t="s">
        <v>796</v>
      </c>
      <c r="D359" s="297" t="s">
        <v>341</v>
      </c>
      <c r="E359" s="297">
        <v>60</v>
      </c>
      <c r="F359" s="319"/>
      <c r="G359" s="297">
        <f t="shared" si="8"/>
        <v>0</v>
      </c>
      <c r="H359" s="298"/>
      <c r="I359" s="298"/>
      <c r="J359" s="298"/>
      <c r="K359" s="298"/>
      <c r="L359" s="298"/>
      <c r="M359" s="298"/>
      <c r="N359" s="298"/>
      <c r="O359" s="298"/>
      <c r="P359" s="298"/>
      <c r="Q359" s="298"/>
      <c r="R359" s="298"/>
      <c r="S359" s="298"/>
      <c r="T359" s="298"/>
      <c r="U359" s="298"/>
      <c r="V359" s="298"/>
      <c r="W359" s="298"/>
      <c r="X359" s="298"/>
      <c r="Y359" s="298"/>
      <c r="Z359" s="298"/>
      <c r="AA359" s="298"/>
      <c r="AB359" s="298"/>
      <c r="AC359" s="298"/>
      <c r="AD359" s="298"/>
      <c r="AE359" s="298"/>
      <c r="AF359" s="298"/>
      <c r="AG359" s="298"/>
      <c r="AH359" s="298"/>
      <c r="AI359" s="298"/>
      <c r="AJ359" s="298"/>
      <c r="AK359" s="298"/>
      <c r="AL359" s="298"/>
      <c r="AM359" s="298"/>
      <c r="AN359" s="298"/>
      <c r="AO359" s="298"/>
      <c r="AP359" s="298"/>
      <c r="AQ359" s="298"/>
      <c r="AR359" s="298"/>
      <c r="AS359" s="298"/>
      <c r="AT359" s="298"/>
      <c r="AU359" s="298"/>
      <c r="AV359" s="298"/>
      <c r="AW359" s="298"/>
      <c r="AX359" s="298"/>
      <c r="AY359" s="298"/>
      <c r="AZ359" s="298"/>
      <c r="BA359" s="298"/>
      <c r="BB359" s="298"/>
      <c r="BC359" s="298"/>
      <c r="BD359" s="298"/>
    </row>
    <row r="360" spans="1:56" s="299" customFormat="1" ht="16.5" x14ac:dyDescent="0.3">
      <c r="A360" s="298"/>
      <c r="B360" s="294" t="str">
        <f>IF(C359="",MAX($B$1:B359)+1,"")</f>
        <v/>
      </c>
      <c r="C360" s="295"/>
      <c r="D360" s="297"/>
      <c r="E360" s="297"/>
      <c r="F360" s="263"/>
      <c r="G360" s="297"/>
      <c r="H360" s="298"/>
      <c r="I360" s="298"/>
      <c r="J360" s="298"/>
      <c r="K360" s="298"/>
      <c r="L360" s="298"/>
      <c r="M360" s="298"/>
      <c r="N360" s="298"/>
      <c r="O360" s="298"/>
      <c r="P360" s="298"/>
      <c r="Q360" s="298"/>
      <c r="R360" s="298"/>
      <c r="S360" s="298"/>
      <c r="T360" s="298"/>
      <c r="U360" s="298"/>
      <c r="V360" s="298"/>
      <c r="W360" s="298"/>
      <c r="X360" s="298"/>
      <c r="Y360" s="298"/>
      <c r="Z360" s="298"/>
      <c r="AA360" s="298"/>
      <c r="AB360" s="298"/>
      <c r="AC360" s="298"/>
      <c r="AD360" s="298"/>
      <c r="AE360" s="298"/>
      <c r="AF360" s="298"/>
      <c r="AG360" s="298"/>
      <c r="AH360" s="298"/>
      <c r="AI360" s="298"/>
      <c r="AJ360" s="298"/>
      <c r="AK360" s="298"/>
      <c r="AL360" s="298"/>
      <c r="AM360" s="298"/>
      <c r="AN360" s="298"/>
      <c r="AO360" s="298"/>
      <c r="AP360" s="298"/>
      <c r="AQ360" s="298"/>
      <c r="AR360" s="298"/>
      <c r="AS360" s="298"/>
      <c r="AT360" s="298"/>
      <c r="AU360" s="298"/>
      <c r="AV360" s="298"/>
      <c r="AW360" s="298"/>
      <c r="AX360" s="298"/>
      <c r="AY360" s="298"/>
      <c r="AZ360" s="298"/>
      <c r="BA360" s="298"/>
      <c r="BB360" s="298"/>
      <c r="BC360" s="298"/>
      <c r="BD360" s="298"/>
    </row>
    <row r="361" spans="1:56" s="299" customFormat="1" ht="69.75" customHeight="1" x14ac:dyDescent="0.3">
      <c r="A361" s="298"/>
      <c r="B361" s="294">
        <f>IF(C360="",MAX($B$1:B360)+1,"")</f>
        <v>60</v>
      </c>
      <c r="C361" s="295" t="s">
        <v>957</v>
      </c>
      <c r="D361" s="297"/>
      <c r="E361" s="308"/>
      <c r="F361" s="266"/>
      <c r="G361" s="297">
        <f>SUM(G317:G359)*0.1</f>
        <v>0</v>
      </c>
      <c r="H361" s="298"/>
      <c r="I361" s="298"/>
      <c r="J361" s="298"/>
      <c r="K361" s="298"/>
      <c r="L361" s="298"/>
      <c r="M361" s="298"/>
      <c r="N361" s="298"/>
      <c r="O361" s="298"/>
      <c r="P361" s="298"/>
      <c r="Q361" s="298"/>
      <c r="R361" s="298"/>
      <c r="S361" s="298"/>
      <c r="T361" s="298"/>
      <c r="U361" s="298"/>
      <c r="V361" s="298"/>
      <c r="W361" s="298"/>
      <c r="X361" s="298"/>
      <c r="Y361" s="298"/>
      <c r="Z361" s="298"/>
      <c r="AA361" s="298"/>
      <c r="AB361" s="298"/>
      <c r="AC361" s="298"/>
      <c r="AD361" s="298"/>
      <c r="AE361" s="298"/>
      <c r="AF361" s="298"/>
      <c r="AG361" s="298"/>
      <c r="AH361" s="298"/>
      <c r="AI361" s="298"/>
      <c r="AJ361" s="298"/>
      <c r="AK361" s="298"/>
      <c r="AL361" s="298"/>
      <c r="AM361" s="298"/>
      <c r="AN361" s="298"/>
      <c r="AO361" s="298"/>
      <c r="AP361" s="298"/>
      <c r="AQ361" s="298"/>
      <c r="AR361" s="298"/>
      <c r="AS361" s="298"/>
      <c r="AT361" s="298"/>
      <c r="AU361" s="298"/>
      <c r="AV361" s="298"/>
      <c r="AW361" s="298"/>
      <c r="AX361" s="298"/>
      <c r="AY361" s="298"/>
      <c r="AZ361" s="298"/>
      <c r="BA361" s="298"/>
      <c r="BB361" s="298"/>
      <c r="BC361" s="298"/>
      <c r="BD361" s="298"/>
    </row>
    <row r="362" spans="1:56" s="310" customFormat="1" ht="7.5" customHeight="1" x14ac:dyDescent="0.3">
      <c r="A362" s="272"/>
      <c r="B362" s="294"/>
      <c r="C362" s="295"/>
      <c r="D362" s="297"/>
      <c r="E362" s="297"/>
      <c r="F362" s="263"/>
      <c r="G362" s="297"/>
      <c r="H362" s="272"/>
      <c r="I362" s="272"/>
      <c r="J362" s="272"/>
      <c r="K362" s="272"/>
      <c r="L362" s="272"/>
      <c r="M362" s="272"/>
      <c r="N362" s="272"/>
      <c r="O362" s="272"/>
      <c r="P362" s="272"/>
      <c r="Q362" s="272"/>
      <c r="R362" s="272"/>
      <c r="S362" s="272"/>
      <c r="T362" s="272"/>
      <c r="U362" s="272"/>
      <c r="V362" s="272"/>
      <c r="W362" s="272"/>
      <c r="X362" s="272"/>
      <c r="Y362" s="272"/>
      <c r="Z362" s="272"/>
      <c r="AA362" s="272"/>
      <c r="AB362" s="272"/>
      <c r="AC362" s="272"/>
      <c r="AD362" s="272"/>
      <c r="AE362" s="272"/>
      <c r="AF362" s="272"/>
      <c r="AG362" s="272"/>
      <c r="AH362" s="272"/>
      <c r="AI362" s="272"/>
      <c r="AJ362" s="272"/>
      <c r="AK362" s="272"/>
      <c r="AL362" s="272"/>
      <c r="AM362" s="272"/>
      <c r="AN362" s="272"/>
      <c r="AO362" s="272"/>
      <c r="AP362" s="272"/>
      <c r="AQ362" s="272"/>
      <c r="AR362" s="272"/>
      <c r="AS362" s="272"/>
      <c r="AT362" s="272"/>
      <c r="AU362" s="272"/>
      <c r="AV362" s="272"/>
      <c r="AW362" s="272"/>
      <c r="AX362" s="272"/>
      <c r="AY362" s="272"/>
      <c r="AZ362" s="272"/>
      <c r="BA362" s="272"/>
      <c r="BB362" s="272"/>
      <c r="BC362" s="272"/>
      <c r="BD362" s="272"/>
    </row>
    <row r="363" spans="1:56" s="310" customFormat="1" ht="33.75" customHeight="1" x14ac:dyDescent="0.25">
      <c r="A363" s="272"/>
      <c r="B363" s="294"/>
      <c r="C363" s="312" t="s">
        <v>797</v>
      </c>
      <c r="D363" s="313" t="s">
        <v>611</v>
      </c>
      <c r="E363" s="314"/>
      <c r="F363" s="269"/>
      <c r="G363" s="315">
        <f>SUM(G317:G361)</f>
        <v>0</v>
      </c>
      <c r="H363" s="272"/>
      <c r="I363" s="272"/>
      <c r="J363" s="272"/>
      <c r="K363" s="272"/>
      <c r="L363" s="272"/>
      <c r="M363" s="272"/>
      <c r="N363" s="272"/>
      <c r="O363" s="272"/>
      <c r="P363" s="272"/>
      <c r="Q363" s="272"/>
      <c r="R363" s="272"/>
      <c r="S363" s="272"/>
      <c r="T363" s="272"/>
      <c r="U363" s="272"/>
      <c r="V363" s="272"/>
      <c r="W363" s="272"/>
      <c r="X363" s="272"/>
      <c r="Y363" s="272"/>
      <c r="Z363" s="272"/>
      <c r="AA363" s="272"/>
      <c r="AB363" s="272"/>
      <c r="AC363" s="272"/>
      <c r="AD363" s="272"/>
      <c r="AE363" s="272"/>
      <c r="AF363" s="272"/>
      <c r="AG363" s="272"/>
      <c r="AH363" s="272"/>
      <c r="AI363" s="272"/>
      <c r="AJ363" s="272"/>
      <c r="AK363" s="272"/>
      <c r="AL363" s="272"/>
      <c r="AM363" s="272"/>
      <c r="AN363" s="272"/>
      <c r="AO363" s="272"/>
      <c r="AP363" s="272"/>
      <c r="AQ363" s="272"/>
      <c r="AR363" s="272"/>
      <c r="AS363" s="272"/>
      <c r="AT363" s="272"/>
      <c r="AU363" s="272"/>
      <c r="AV363" s="272"/>
      <c r="AW363" s="272"/>
      <c r="AX363" s="272"/>
      <c r="AY363" s="272"/>
      <c r="AZ363" s="272"/>
      <c r="BA363" s="272"/>
      <c r="BB363" s="272"/>
      <c r="BC363" s="272"/>
      <c r="BD363" s="272"/>
    </row>
    <row r="364" spans="1:56" s="277" customFormat="1" ht="16.5" x14ac:dyDescent="0.25">
      <c r="A364" s="272"/>
      <c r="B364" s="294"/>
      <c r="C364" s="312"/>
      <c r="D364" s="315"/>
      <c r="E364" s="314"/>
      <c r="F364" s="269"/>
      <c r="G364" s="315"/>
      <c r="H364" s="272"/>
      <c r="I364" s="272"/>
      <c r="J364" s="272"/>
      <c r="K364" s="272"/>
      <c r="L364" s="272"/>
      <c r="M364" s="272"/>
      <c r="N364" s="272"/>
      <c r="O364" s="272"/>
      <c r="P364" s="272"/>
      <c r="Q364" s="272"/>
      <c r="R364" s="272"/>
      <c r="S364" s="272"/>
      <c r="T364" s="272"/>
      <c r="U364" s="272"/>
      <c r="V364" s="272"/>
      <c r="W364" s="272"/>
      <c r="X364" s="272"/>
      <c r="Y364" s="272"/>
      <c r="Z364" s="272"/>
      <c r="AA364" s="272"/>
      <c r="AB364" s="272"/>
      <c r="AC364" s="272"/>
      <c r="AD364" s="272"/>
      <c r="AE364" s="272"/>
      <c r="AF364" s="272"/>
      <c r="AG364" s="272"/>
      <c r="AH364" s="272"/>
      <c r="AI364" s="272"/>
      <c r="AJ364" s="272"/>
      <c r="AK364" s="272"/>
      <c r="AL364" s="272"/>
      <c r="AM364" s="272"/>
      <c r="AN364" s="272"/>
      <c r="AO364" s="272"/>
      <c r="AP364" s="272"/>
      <c r="AQ364" s="272"/>
      <c r="AR364" s="272"/>
      <c r="AS364" s="272"/>
      <c r="AT364" s="272"/>
      <c r="AU364" s="272"/>
      <c r="AV364" s="272"/>
      <c r="AW364" s="272"/>
      <c r="AX364" s="272"/>
      <c r="AY364" s="272"/>
      <c r="AZ364" s="272"/>
      <c r="BA364" s="272"/>
      <c r="BB364" s="272"/>
      <c r="BC364" s="272"/>
      <c r="BD364" s="272"/>
    </row>
    <row r="365" spans="1:56" s="277" customFormat="1" ht="16.5" x14ac:dyDescent="0.3">
      <c r="A365" s="272"/>
      <c r="B365" s="294"/>
      <c r="C365" s="295"/>
      <c r="D365" s="316"/>
      <c r="E365" s="317"/>
      <c r="F365" s="270"/>
      <c r="G365" s="316"/>
      <c r="H365" s="272"/>
      <c r="I365" s="272"/>
      <c r="J365" s="272"/>
      <c r="K365" s="272"/>
      <c r="L365" s="272"/>
      <c r="M365" s="272"/>
      <c r="N365" s="272"/>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row>
    <row r="366" spans="1:56" s="277" customFormat="1" ht="40.5" customHeight="1" x14ac:dyDescent="0.3">
      <c r="A366" s="272"/>
      <c r="B366" s="294"/>
      <c r="C366" s="312" t="s">
        <v>798</v>
      </c>
      <c r="D366" s="316"/>
      <c r="E366" s="317"/>
      <c r="F366" s="270"/>
      <c r="G366" s="316"/>
      <c r="H366" s="272"/>
      <c r="I366" s="272"/>
      <c r="J366" s="272"/>
      <c r="K366" s="272"/>
      <c r="L366" s="272"/>
      <c r="M366" s="272"/>
      <c r="N366" s="272"/>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row>
    <row r="367" spans="1:56" s="277" customFormat="1" ht="48.75" customHeight="1" x14ac:dyDescent="0.3">
      <c r="A367" s="272"/>
      <c r="B367" s="294"/>
      <c r="C367" s="295" t="s">
        <v>799</v>
      </c>
      <c r="D367" s="316"/>
      <c r="E367" s="317"/>
      <c r="F367" s="270"/>
      <c r="G367" s="316"/>
      <c r="H367" s="272"/>
      <c r="I367" s="272"/>
      <c r="J367" s="272"/>
      <c r="K367" s="272"/>
      <c r="L367" s="272"/>
      <c r="M367" s="272"/>
      <c r="N367" s="272"/>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row>
    <row r="368" spans="1:56" s="277" customFormat="1" ht="16.5" x14ac:dyDescent="0.3">
      <c r="A368" s="272"/>
      <c r="B368" s="294" t="str">
        <f>IF(C367="",MAX($B$1:B367)+1,"")</f>
        <v/>
      </c>
      <c r="C368" s="295"/>
      <c r="D368" s="316"/>
      <c r="E368" s="317"/>
      <c r="F368" s="270"/>
      <c r="G368" s="316"/>
      <c r="H368" s="272"/>
      <c r="I368" s="272"/>
      <c r="J368" s="272"/>
      <c r="K368" s="272"/>
      <c r="L368" s="272"/>
      <c r="M368" s="272"/>
      <c r="N368" s="272"/>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row>
    <row r="369" spans="1:56" s="277" customFormat="1" ht="36" customHeight="1" x14ac:dyDescent="0.3">
      <c r="A369" s="272"/>
      <c r="B369" s="294">
        <f>IF(C368="",MAX($B$1:B368)+1,"")</f>
        <v>61</v>
      </c>
      <c r="C369" s="318" t="s">
        <v>800</v>
      </c>
      <c r="D369" s="297" t="s">
        <v>619</v>
      </c>
      <c r="E369" s="297">
        <v>1</v>
      </c>
      <c r="F369" s="319"/>
      <c r="G369" s="297">
        <f>E369*F369</f>
        <v>0</v>
      </c>
      <c r="H369" s="272"/>
      <c r="I369" s="272"/>
      <c r="J369" s="272"/>
      <c r="K369" s="272"/>
      <c r="L369" s="272"/>
      <c r="M369" s="272"/>
      <c r="N369" s="272"/>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row>
    <row r="370" spans="1:56" s="277" customFormat="1" ht="16.5" x14ac:dyDescent="0.3">
      <c r="A370" s="272"/>
      <c r="B370" s="294"/>
      <c r="C370" s="295"/>
      <c r="D370" s="316"/>
      <c r="E370" s="317"/>
      <c r="F370" s="270"/>
      <c r="G370" s="297"/>
      <c r="H370" s="272"/>
      <c r="I370" s="272"/>
      <c r="J370" s="272"/>
      <c r="K370" s="272"/>
      <c r="L370" s="272"/>
      <c r="M370" s="272"/>
      <c r="N370" s="272"/>
      <c r="O370" s="272"/>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row>
    <row r="371" spans="1:56" s="277" customFormat="1" ht="30" customHeight="1" x14ac:dyDescent="0.3">
      <c r="A371" s="272"/>
      <c r="B371" s="294">
        <f>IF(C370="",MAX($B$1:B370)+1,"")</f>
        <v>62</v>
      </c>
      <c r="C371" s="318" t="s">
        <v>801</v>
      </c>
      <c r="D371" s="297" t="s">
        <v>619</v>
      </c>
      <c r="E371" s="297">
        <v>2</v>
      </c>
      <c r="F371" s="319"/>
      <c r="G371" s="297">
        <f t="shared" ref="G371:G393" si="9">E371*F371</f>
        <v>0</v>
      </c>
      <c r="H371" s="272"/>
      <c r="I371" s="272"/>
      <c r="J371" s="272"/>
      <c r="K371" s="272"/>
      <c r="L371" s="272"/>
      <c r="M371" s="272"/>
      <c r="N371" s="272"/>
      <c r="O371" s="272"/>
      <c r="P371" s="272"/>
      <c r="Q371" s="272"/>
      <c r="R371" s="272"/>
      <c r="S371" s="272"/>
      <c r="T371" s="272"/>
      <c r="U371" s="272"/>
      <c r="V371" s="272"/>
      <c r="W371" s="272"/>
      <c r="X371" s="272"/>
      <c r="Y371" s="272"/>
      <c r="Z371" s="272"/>
      <c r="AA371" s="272"/>
      <c r="AB371" s="272"/>
      <c r="AC371" s="272"/>
      <c r="AD371" s="272"/>
      <c r="AE371" s="272"/>
      <c r="AF371" s="272"/>
      <c r="AG371" s="272"/>
      <c r="AH371" s="272"/>
      <c r="AI371" s="272"/>
      <c r="AJ371" s="272"/>
      <c r="AK371" s="272"/>
      <c r="AL371" s="272"/>
      <c r="AM371" s="272"/>
      <c r="AN371" s="272"/>
      <c r="AO371" s="272"/>
      <c r="AP371" s="272"/>
      <c r="AQ371" s="272"/>
      <c r="AR371" s="272"/>
      <c r="AS371" s="272"/>
      <c r="AT371" s="272"/>
      <c r="AU371" s="272"/>
      <c r="AV371" s="272"/>
      <c r="AW371" s="272"/>
      <c r="AX371" s="272"/>
      <c r="AY371" s="272"/>
      <c r="AZ371" s="272"/>
      <c r="BA371" s="272"/>
      <c r="BB371" s="272"/>
      <c r="BC371" s="272"/>
      <c r="BD371" s="272"/>
    </row>
    <row r="372" spans="1:56" s="277" customFormat="1" ht="16.5" x14ac:dyDescent="0.3">
      <c r="A372" s="272"/>
      <c r="B372" s="294"/>
      <c r="C372" s="295"/>
      <c r="D372" s="316"/>
      <c r="E372" s="317"/>
      <c r="F372" s="270"/>
      <c r="G372" s="297"/>
      <c r="H372" s="272"/>
      <c r="I372" s="272"/>
      <c r="J372" s="272"/>
      <c r="K372" s="272"/>
      <c r="L372" s="272"/>
      <c r="M372" s="272"/>
      <c r="N372" s="272"/>
      <c r="O372" s="272"/>
      <c r="P372" s="272"/>
      <c r="Q372" s="272"/>
      <c r="R372" s="272"/>
      <c r="S372" s="272"/>
      <c r="T372" s="272"/>
      <c r="U372" s="272"/>
      <c r="V372" s="272"/>
      <c r="W372" s="272"/>
      <c r="X372" s="272"/>
      <c r="Y372" s="272"/>
      <c r="Z372" s="272"/>
      <c r="AA372" s="272"/>
      <c r="AB372" s="272"/>
      <c r="AC372" s="272"/>
      <c r="AD372" s="272"/>
      <c r="AE372" s="272"/>
      <c r="AF372" s="272"/>
      <c r="AG372" s="272"/>
      <c r="AH372" s="272"/>
      <c r="AI372" s="272"/>
      <c r="AJ372" s="272"/>
      <c r="AK372" s="272"/>
      <c r="AL372" s="272"/>
      <c r="AM372" s="272"/>
      <c r="AN372" s="272"/>
      <c r="AO372" s="272"/>
      <c r="AP372" s="272"/>
      <c r="AQ372" s="272"/>
      <c r="AR372" s="272"/>
      <c r="AS372" s="272"/>
      <c r="AT372" s="272"/>
      <c r="AU372" s="272"/>
      <c r="AV372" s="272"/>
      <c r="AW372" s="272"/>
      <c r="AX372" s="272"/>
      <c r="AY372" s="272"/>
      <c r="AZ372" s="272"/>
      <c r="BA372" s="272"/>
      <c r="BB372" s="272"/>
      <c r="BC372" s="272"/>
      <c r="BD372" s="272"/>
    </row>
    <row r="373" spans="1:56" s="277" customFormat="1" ht="70.5" customHeight="1" x14ac:dyDescent="0.3">
      <c r="A373" s="272"/>
      <c r="B373" s="294">
        <f>IF(C372="",MAX($B$1:B372)+1,"")</f>
        <v>63</v>
      </c>
      <c r="C373" s="318" t="s">
        <v>802</v>
      </c>
      <c r="D373" s="297" t="s">
        <v>619</v>
      </c>
      <c r="E373" s="297">
        <v>1</v>
      </c>
      <c r="F373" s="319"/>
      <c r="G373" s="297">
        <f t="shared" si="9"/>
        <v>0</v>
      </c>
      <c r="H373" s="272"/>
      <c r="I373" s="272"/>
      <c r="J373" s="272"/>
      <c r="K373" s="272"/>
      <c r="L373" s="272"/>
      <c r="M373" s="272"/>
      <c r="N373" s="272"/>
      <c r="O373" s="272"/>
      <c r="P373" s="272"/>
      <c r="Q373" s="272"/>
      <c r="R373" s="272"/>
      <c r="S373" s="272"/>
      <c r="T373" s="272"/>
      <c r="U373" s="272"/>
      <c r="V373" s="272"/>
      <c r="W373" s="272"/>
      <c r="X373" s="272"/>
      <c r="Y373" s="272"/>
      <c r="Z373" s="272"/>
      <c r="AA373" s="272"/>
      <c r="AB373" s="272"/>
      <c r="AC373" s="272"/>
      <c r="AD373" s="272"/>
      <c r="AE373" s="272"/>
      <c r="AF373" s="272"/>
      <c r="AG373" s="272"/>
      <c r="AH373" s="272"/>
      <c r="AI373" s="272"/>
      <c r="AJ373" s="272"/>
      <c r="AK373" s="272"/>
      <c r="AL373" s="272"/>
      <c r="AM373" s="272"/>
      <c r="AN373" s="272"/>
      <c r="AO373" s="272"/>
      <c r="AP373" s="272"/>
      <c r="AQ373" s="272"/>
      <c r="AR373" s="272"/>
      <c r="AS373" s="272"/>
      <c r="AT373" s="272"/>
      <c r="AU373" s="272"/>
      <c r="AV373" s="272"/>
      <c r="AW373" s="272"/>
      <c r="AX373" s="272"/>
      <c r="AY373" s="272"/>
      <c r="AZ373" s="272"/>
      <c r="BA373" s="272"/>
      <c r="BB373" s="272"/>
      <c r="BC373" s="272"/>
      <c r="BD373" s="272"/>
    </row>
    <row r="374" spans="1:56" s="277" customFormat="1" ht="16.5" x14ac:dyDescent="0.3">
      <c r="A374" s="272"/>
      <c r="B374" s="294"/>
      <c r="C374" s="295"/>
      <c r="D374" s="316"/>
      <c r="E374" s="317"/>
      <c r="F374" s="270"/>
      <c r="G374" s="297"/>
      <c r="H374" s="272"/>
      <c r="I374" s="272"/>
      <c r="J374" s="272"/>
      <c r="K374" s="272"/>
      <c r="L374" s="272"/>
      <c r="M374" s="272"/>
      <c r="N374" s="272"/>
      <c r="O374" s="272"/>
      <c r="P374" s="272"/>
      <c r="Q374" s="272"/>
      <c r="R374" s="272"/>
      <c r="S374" s="272"/>
      <c r="T374" s="272"/>
      <c r="U374" s="272"/>
      <c r="V374" s="272"/>
      <c r="W374" s="272"/>
      <c r="X374" s="272"/>
      <c r="Y374" s="272"/>
      <c r="Z374" s="272"/>
      <c r="AA374" s="272"/>
      <c r="AB374" s="272"/>
      <c r="AC374" s="272"/>
      <c r="AD374" s="272"/>
      <c r="AE374" s="272"/>
      <c r="AF374" s="272"/>
      <c r="AG374" s="272"/>
      <c r="AH374" s="272"/>
      <c r="AI374" s="272"/>
      <c r="AJ374" s="272"/>
      <c r="AK374" s="272"/>
      <c r="AL374" s="272"/>
      <c r="AM374" s="272"/>
      <c r="AN374" s="272"/>
      <c r="AO374" s="272"/>
      <c r="AP374" s="272"/>
      <c r="AQ374" s="272"/>
      <c r="AR374" s="272"/>
      <c r="AS374" s="272"/>
      <c r="AT374" s="272"/>
      <c r="AU374" s="272"/>
      <c r="AV374" s="272"/>
      <c r="AW374" s="272"/>
      <c r="AX374" s="272"/>
      <c r="AY374" s="272"/>
      <c r="AZ374" s="272"/>
      <c r="BA374" s="272"/>
      <c r="BB374" s="272"/>
      <c r="BC374" s="272"/>
      <c r="BD374" s="272"/>
    </row>
    <row r="375" spans="1:56" s="277" customFormat="1" ht="49.5" x14ac:dyDescent="0.3">
      <c r="A375" s="272"/>
      <c r="B375" s="294">
        <f>IF(C374="",MAX($B$1:B374)+1,"")</f>
        <v>64</v>
      </c>
      <c r="C375" s="318" t="s">
        <v>803</v>
      </c>
      <c r="D375" s="297" t="s">
        <v>619</v>
      </c>
      <c r="E375" s="297">
        <v>1</v>
      </c>
      <c r="F375" s="319"/>
      <c r="G375" s="297">
        <f t="shared" si="9"/>
        <v>0</v>
      </c>
      <c r="H375" s="272"/>
      <c r="I375" s="272"/>
      <c r="J375" s="272"/>
      <c r="K375" s="272"/>
      <c r="L375" s="272"/>
      <c r="M375" s="272"/>
      <c r="N375" s="272"/>
      <c r="O375" s="272"/>
      <c r="P375" s="272"/>
      <c r="Q375" s="272"/>
      <c r="R375" s="272"/>
      <c r="S375" s="272"/>
      <c r="T375" s="272"/>
      <c r="U375" s="272"/>
      <c r="V375" s="272"/>
      <c r="W375" s="272"/>
      <c r="X375" s="272"/>
      <c r="Y375" s="272"/>
      <c r="Z375" s="272"/>
      <c r="AA375" s="272"/>
      <c r="AB375" s="272"/>
      <c r="AC375" s="272"/>
      <c r="AD375" s="272"/>
      <c r="AE375" s="272"/>
      <c r="AF375" s="272"/>
      <c r="AG375" s="272"/>
      <c r="AH375" s="272"/>
      <c r="AI375" s="272"/>
      <c r="AJ375" s="272"/>
      <c r="AK375" s="272"/>
      <c r="AL375" s="272"/>
      <c r="AM375" s="272"/>
      <c r="AN375" s="272"/>
      <c r="AO375" s="272"/>
      <c r="AP375" s="272"/>
      <c r="AQ375" s="272"/>
      <c r="AR375" s="272"/>
      <c r="AS375" s="272"/>
      <c r="AT375" s="272"/>
      <c r="AU375" s="272"/>
      <c r="AV375" s="272"/>
      <c r="AW375" s="272"/>
      <c r="AX375" s="272"/>
      <c r="AY375" s="272"/>
      <c r="AZ375" s="272"/>
      <c r="BA375" s="272"/>
      <c r="BB375" s="272"/>
      <c r="BC375" s="272"/>
      <c r="BD375" s="272"/>
    </row>
    <row r="376" spans="1:56" s="277" customFormat="1" ht="16.5" x14ac:dyDescent="0.3">
      <c r="A376" s="272"/>
      <c r="B376" s="294"/>
      <c r="C376" s="295"/>
      <c r="D376" s="316"/>
      <c r="E376" s="317"/>
      <c r="F376" s="270"/>
      <c r="G376" s="297"/>
      <c r="H376" s="272"/>
      <c r="I376" s="272"/>
      <c r="J376" s="272"/>
      <c r="K376" s="272"/>
      <c r="L376" s="272"/>
      <c r="M376" s="272"/>
      <c r="N376" s="272"/>
      <c r="O376" s="272"/>
      <c r="P376" s="272"/>
      <c r="Q376" s="272"/>
      <c r="R376" s="272"/>
      <c r="S376" s="272"/>
      <c r="T376" s="272"/>
      <c r="U376" s="272"/>
      <c r="V376" s="272"/>
      <c r="W376" s="272"/>
      <c r="X376" s="272"/>
      <c r="Y376" s="272"/>
      <c r="Z376" s="272"/>
      <c r="AA376" s="272"/>
      <c r="AB376" s="272"/>
      <c r="AC376" s="272"/>
      <c r="AD376" s="272"/>
      <c r="AE376" s="272"/>
      <c r="AF376" s="272"/>
      <c r="AG376" s="272"/>
      <c r="AH376" s="272"/>
      <c r="AI376" s="272"/>
      <c r="AJ376" s="272"/>
      <c r="AK376" s="272"/>
      <c r="AL376" s="272"/>
      <c r="AM376" s="272"/>
      <c r="AN376" s="272"/>
      <c r="AO376" s="272"/>
      <c r="AP376" s="272"/>
      <c r="AQ376" s="272"/>
      <c r="AR376" s="272"/>
      <c r="AS376" s="272"/>
      <c r="AT376" s="272"/>
      <c r="AU376" s="272"/>
      <c r="AV376" s="272"/>
      <c r="AW376" s="272"/>
      <c r="AX376" s="272"/>
      <c r="AY376" s="272"/>
      <c r="AZ376" s="272"/>
      <c r="BA376" s="272"/>
      <c r="BB376" s="272"/>
      <c r="BC376" s="272"/>
      <c r="BD376" s="272"/>
    </row>
    <row r="377" spans="1:56" s="277" customFormat="1" ht="66" x14ac:dyDescent="0.3">
      <c r="A377" s="272"/>
      <c r="B377" s="294">
        <f>IF(C376="",MAX($B$1:B376)+1,"")</f>
        <v>65</v>
      </c>
      <c r="C377" s="318" t="s">
        <v>880</v>
      </c>
      <c r="D377" s="297" t="s">
        <v>619</v>
      </c>
      <c r="E377" s="297">
        <v>1</v>
      </c>
      <c r="F377" s="319"/>
      <c r="G377" s="297">
        <f t="shared" si="9"/>
        <v>0</v>
      </c>
      <c r="H377" s="272"/>
      <c r="I377" s="272"/>
      <c r="J377" s="272"/>
      <c r="K377" s="272"/>
      <c r="L377" s="272"/>
      <c r="M377" s="272"/>
      <c r="N377" s="272"/>
      <c r="O377" s="272"/>
      <c r="P377" s="272"/>
      <c r="Q377" s="272"/>
      <c r="R377" s="272"/>
      <c r="S377" s="272"/>
      <c r="T377" s="272"/>
      <c r="U377" s="272"/>
      <c r="V377" s="272"/>
      <c r="W377" s="272"/>
      <c r="X377" s="272"/>
      <c r="Y377" s="272"/>
      <c r="Z377" s="272"/>
      <c r="AA377" s="272"/>
      <c r="AB377" s="272"/>
      <c r="AC377" s="272"/>
      <c r="AD377" s="272"/>
      <c r="AE377" s="272"/>
      <c r="AF377" s="272"/>
      <c r="AG377" s="272"/>
      <c r="AH377" s="272"/>
      <c r="AI377" s="272"/>
      <c r="AJ377" s="272"/>
      <c r="AK377" s="272"/>
      <c r="AL377" s="272"/>
      <c r="AM377" s="272"/>
      <c r="AN377" s="272"/>
      <c r="AO377" s="272"/>
      <c r="AP377" s="272"/>
      <c r="AQ377" s="272"/>
      <c r="AR377" s="272"/>
      <c r="AS377" s="272"/>
      <c r="AT377" s="272"/>
      <c r="AU377" s="272"/>
      <c r="AV377" s="272"/>
      <c r="AW377" s="272"/>
      <c r="AX377" s="272"/>
      <c r="AY377" s="272"/>
      <c r="AZ377" s="272"/>
      <c r="BA377" s="272"/>
      <c r="BB377" s="272"/>
      <c r="BC377" s="272"/>
      <c r="BD377" s="272"/>
    </row>
    <row r="378" spans="1:56" s="277" customFormat="1" ht="16.5" x14ac:dyDescent="0.3">
      <c r="A378" s="272"/>
      <c r="B378" s="294"/>
      <c r="C378" s="295"/>
      <c r="D378" s="316"/>
      <c r="E378" s="317"/>
      <c r="F378" s="270"/>
      <c r="G378" s="297"/>
      <c r="H378" s="272"/>
      <c r="I378" s="272"/>
      <c r="J378" s="272"/>
      <c r="K378" s="272"/>
      <c r="L378" s="272"/>
      <c r="M378" s="272"/>
      <c r="N378" s="272"/>
      <c r="O378" s="272"/>
      <c r="P378" s="272"/>
      <c r="Q378" s="272"/>
      <c r="R378" s="272"/>
      <c r="S378" s="272"/>
      <c r="T378" s="272"/>
      <c r="U378" s="272"/>
      <c r="V378" s="272"/>
      <c r="W378" s="272"/>
      <c r="X378" s="272"/>
      <c r="Y378" s="272"/>
      <c r="Z378" s="272"/>
      <c r="AA378" s="272"/>
      <c r="AB378" s="272"/>
      <c r="AC378" s="272"/>
      <c r="AD378" s="272"/>
      <c r="AE378" s="272"/>
      <c r="AF378" s="272"/>
      <c r="AG378" s="272"/>
      <c r="AH378" s="272"/>
      <c r="AI378" s="272"/>
      <c r="AJ378" s="272"/>
      <c r="AK378" s="272"/>
      <c r="AL378" s="272"/>
      <c r="AM378" s="272"/>
      <c r="AN378" s="272"/>
      <c r="AO378" s="272"/>
      <c r="AP378" s="272"/>
      <c r="AQ378" s="272"/>
      <c r="AR378" s="272"/>
      <c r="AS378" s="272"/>
      <c r="AT378" s="272"/>
      <c r="AU378" s="272"/>
      <c r="AV378" s="272"/>
      <c r="AW378" s="272"/>
      <c r="AX378" s="272"/>
      <c r="AY378" s="272"/>
      <c r="AZ378" s="272"/>
      <c r="BA378" s="272"/>
      <c r="BB378" s="272"/>
      <c r="BC378" s="272"/>
      <c r="BD378" s="272"/>
    </row>
    <row r="379" spans="1:56" s="277" customFormat="1" ht="245.25" customHeight="1" x14ac:dyDescent="0.3">
      <c r="A379" s="272"/>
      <c r="B379" s="294">
        <f>IF(C378="",MAX($B$1:B378)+1,"")</f>
        <v>66</v>
      </c>
      <c r="C379" s="318" t="s">
        <v>881</v>
      </c>
      <c r="D379" s="297" t="s">
        <v>341</v>
      </c>
      <c r="E379" s="297">
        <v>25</v>
      </c>
      <c r="F379" s="319"/>
      <c r="G379" s="297">
        <f t="shared" si="9"/>
        <v>0</v>
      </c>
      <c r="H379" s="272"/>
      <c r="I379" s="272"/>
      <c r="J379" s="272"/>
      <c r="K379" s="272"/>
      <c r="L379" s="272"/>
      <c r="M379" s="272"/>
      <c r="N379" s="272"/>
      <c r="O379" s="272"/>
      <c r="P379" s="272"/>
      <c r="Q379" s="272"/>
      <c r="R379" s="272"/>
      <c r="S379" s="272"/>
      <c r="T379" s="272"/>
      <c r="U379" s="272"/>
      <c r="V379" s="272"/>
      <c r="W379" s="272"/>
      <c r="X379" s="272"/>
      <c r="Y379" s="272"/>
      <c r="Z379" s="272"/>
      <c r="AA379" s="272"/>
      <c r="AB379" s="272"/>
      <c r="AC379" s="272"/>
      <c r="AD379" s="272"/>
      <c r="AE379" s="272"/>
      <c r="AF379" s="272"/>
      <c r="AG379" s="272"/>
      <c r="AH379" s="272"/>
      <c r="AI379" s="272"/>
      <c r="AJ379" s="272"/>
      <c r="AK379" s="272"/>
      <c r="AL379" s="272"/>
      <c r="AM379" s="272"/>
      <c r="AN379" s="272"/>
      <c r="AO379" s="272"/>
      <c r="AP379" s="272"/>
      <c r="AQ379" s="272"/>
      <c r="AR379" s="272"/>
      <c r="AS379" s="272"/>
      <c r="AT379" s="272"/>
      <c r="AU379" s="272"/>
      <c r="AV379" s="272"/>
      <c r="AW379" s="272"/>
      <c r="AX379" s="272"/>
      <c r="AY379" s="272"/>
      <c r="AZ379" s="272"/>
      <c r="BA379" s="272"/>
      <c r="BB379" s="272"/>
      <c r="BC379" s="272"/>
      <c r="BD379" s="272"/>
    </row>
    <row r="380" spans="1:56" s="277" customFormat="1" ht="17.25" customHeight="1" x14ac:dyDescent="0.3">
      <c r="A380" s="272"/>
      <c r="B380" s="294"/>
      <c r="C380" s="318" t="s">
        <v>882</v>
      </c>
      <c r="D380" s="297"/>
      <c r="E380" s="297"/>
      <c r="F380" s="319"/>
      <c r="G380" s="297"/>
      <c r="H380" s="272"/>
      <c r="I380" s="272"/>
      <c r="J380" s="272"/>
      <c r="K380" s="272"/>
      <c r="L380" s="272"/>
      <c r="M380" s="272"/>
      <c r="N380" s="272"/>
      <c r="O380" s="272"/>
      <c r="P380" s="272"/>
      <c r="Q380" s="272"/>
      <c r="R380" s="272"/>
      <c r="S380" s="272"/>
      <c r="T380" s="272"/>
      <c r="U380" s="272"/>
      <c r="V380" s="272"/>
      <c r="W380" s="272"/>
      <c r="X380" s="272"/>
      <c r="Y380" s="272"/>
      <c r="Z380" s="272"/>
      <c r="AA380" s="272"/>
      <c r="AB380" s="272"/>
      <c r="AC380" s="272"/>
      <c r="AD380" s="272"/>
      <c r="AE380" s="272"/>
      <c r="AF380" s="272"/>
      <c r="AG380" s="272"/>
      <c r="AH380" s="272"/>
      <c r="AI380" s="272"/>
      <c r="AJ380" s="272"/>
      <c r="AK380" s="272"/>
      <c r="AL380" s="272"/>
      <c r="AM380" s="272"/>
      <c r="AN380" s="272"/>
      <c r="AO380" s="272"/>
      <c r="AP380" s="272"/>
      <c r="AQ380" s="272"/>
      <c r="AR380" s="272"/>
      <c r="AS380" s="272"/>
      <c r="AT380" s="272"/>
      <c r="AU380" s="272"/>
      <c r="AV380" s="272"/>
      <c r="AW380" s="272"/>
      <c r="AX380" s="272"/>
      <c r="AY380" s="272"/>
      <c r="AZ380" s="272"/>
      <c r="BA380" s="272"/>
      <c r="BB380" s="272"/>
      <c r="BC380" s="272"/>
      <c r="BD380" s="272"/>
    </row>
    <row r="381" spans="1:56" s="277" customFormat="1" ht="16.5" x14ac:dyDescent="0.3">
      <c r="A381" s="272"/>
      <c r="B381" s="294"/>
      <c r="C381" s="295"/>
      <c r="D381" s="316"/>
      <c r="E381" s="317"/>
      <c r="F381" s="270"/>
      <c r="G381" s="297"/>
      <c r="H381" s="272"/>
      <c r="I381" s="272"/>
      <c r="J381" s="272"/>
      <c r="K381" s="272"/>
      <c r="L381" s="272"/>
      <c r="M381" s="272"/>
      <c r="N381" s="272"/>
      <c r="O381" s="272"/>
      <c r="P381" s="272"/>
      <c r="Q381" s="272"/>
      <c r="R381" s="272"/>
      <c r="S381" s="272"/>
      <c r="T381" s="272"/>
      <c r="U381" s="272"/>
      <c r="V381" s="272"/>
      <c r="W381" s="272"/>
      <c r="X381" s="272"/>
      <c r="Y381" s="272"/>
      <c r="Z381" s="272"/>
      <c r="AA381" s="272"/>
      <c r="AB381" s="272"/>
      <c r="AC381" s="272"/>
      <c r="AD381" s="272"/>
      <c r="AE381" s="272"/>
      <c r="AF381" s="272"/>
      <c r="AG381" s="272"/>
      <c r="AH381" s="272"/>
      <c r="AI381" s="272"/>
      <c r="AJ381" s="272"/>
      <c r="AK381" s="272"/>
      <c r="AL381" s="272"/>
      <c r="AM381" s="272"/>
      <c r="AN381" s="272"/>
      <c r="AO381" s="272"/>
      <c r="AP381" s="272"/>
      <c r="AQ381" s="272"/>
      <c r="AR381" s="272"/>
      <c r="AS381" s="272"/>
      <c r="AT381" s="272"/>
      <c r="AU381" s="272"/>
      <c r="AV381" s="272"/>
      <c r="AW381" s="272"/>
      <c r="AX381" s="272"/>
      <c r="AY381" s="272"/>
      <c r="AZ381" s="272"/>
      <c r="BA381" s="272"/>
      <c r="BB381" s="272"/>
      <c r="BC381" s="272"/>
      <c r="BD381" s="272"/>
    </row>
    <row r="382" spans="1:56" s="299" customFormat="1" ht="32.25" customHeight="1" x14ac:dyDescent="0.3">
      <c r="A382" s="306"/>
      <c r="B382" s="294">
        <f>IF(C381="",MAX($B$1:B381)+1,"")</f>
        <v>67</v>
      </c>
      <c r="C382" s="295" t="s">
        <v>804</v>
      </c>
      <c r="D382" s="297"/>
      <c r="E382" s="297"/>
      <c r="F382" s="263"/>
      <c r="G382" s="297"/>
      <c r="H382" s="298"/>
      <c r="I382" s="298"/>
      <c r="J382" s="298"/>
      <c r="K382" s="298"/>
      <c r="L382" s="298"/>
      <c r="M382" s="298"/>
      <c r="N382" s="298"/>
      <c r="O382" s="298"/>
      <c r="P382" s="298"/>
      <c r="Q382" s="298"/>
      <c r="R382" s="298"/>
      <c r="S382" s="298"/>
      <c r="T382" s="298"/>
      <c r="U382" s="298"/>
      <c r="V382" s="298"/>
      <c r="W382" s="298"/>
      <c r="X382" s="298"/>
      <c r="Y382" s="298"/>
      <c r="Z382" s="298"/>
      <c r="AA382" s="298"/>
      <c r="AB382" s="298"/>
      <c r="AC382" s="298"/>
      <c r="AD382" s="298"/>
      <c r="AE382" s="298"/>
      <c r="AF382" s="298"/>
      <c r="AG382" s="298"/>
      <c r="AH382" s="298"/>
      <c r="AI382" s="298"/>
      <c r="AJ382" s="298"/>
      <c r="AK382" s="298"/>
      <c r="AL382" s="298"/>
      <c r="AM382" s="298"/>
      <c r="AN382" s="298"/>
      <c r="AO382" s="298"/>
      <c r="AP382" s="298"/>
      <c r="AQ382" s="298"/>
      <c r="AR382" s="298"/>
      <c r="AS382" s="298"/>
      <c r="AT382" s="298"/>
      <c r="AU382" s="298"/>
      <c r="AV382" s="298"/>
      <c r="AW382" s="298"/>
      <c r="AX382" s="298"/>
      <c r="AY382" s="298"/>
      <c r="AZ382" s="298"/>
      <c r="BA382" s="298"/>
      <c r="BB382" s="298"/>
      <c r="BC382" s="298"/>
      <c r="BD382" s="298"/>
    </row>
    <row r="383" spans="1:56" s="299" customFormat="1" ht="16.5" x14ac:dyDescent="0.3">
      <c r="A383" s="306"/>
      <c r="B383" s="294" t="str">
        <f>IF(C382="",MAX($B$1:B382)+1,"")</f>
        <v/>
      </c>
      <c r="C383" s="295" t="s">
        <v>805</v>
      </c>
      <c r="D383" s="297" t="s">
        <v>341</v>
      </c>
      <c r="E383" s="297">
        <v>21</v>
      </c>
      <c r="F383" s="319"/>
      <c r="G383" s="297">
        <f t="shared" si="9"/>
        <v>0</v>
      </c>
      <c r="H383" s="298"/>
      <c r="I383" s="298"/>
      <c r="J383" s="298"/>
      <c r="K383" s="298"/>
      <c r="L383" s="298"/>
      <c r="M383" s="298"/>
      <c r="N383" s="298"/>
      <c r="O383" s="298"/>
      <c r="P383" s="298"/>
      <c r="Q383" s="298"/>
      <c r="R383" s="298"/>
      <c r="S383" s="298"/>
      <c r="T383" s="298"/>
      <c r="U383" s="298"/>
      <c r="V383" s="298"/>
      <c r="W383" s="298"/>
      <c r="X383" s="298"/>
      <c r="Y383" s="298"/>
      <c r="Z383" s="298"/>
      <c r="AA383" s="298"/>
      <c r="AB383" s="298"/>
      <c r="AC383" s="298"/>
      <c r="AD383" s="298"/>
      <c r="AE383" s="298"/>
      <c r="AF383" s="298"/>
      <c r="AG383" s="298"/>
      <c r="AH383" s="298"/>
      <c r="AI383" s="298"/>
      <c r="AJ383" s="298"/>
      <c r="AK383" s="298"/>
      <c r="AL383" s="298"/>
      <c r="AM383" s="298"/>
      <c r="AN383" s="298"/>
      <c r="AO383" s="298"/>
      <c r="AP383" s="298"/>
      <c r="AQ383" s="298"/>
      <c r="AR383" s="298"/>
      <c r="AS383" s="298"/>
      <c r="AT383" s="298"/>
      <c r="AU383" s="298"/>
      <c r="AV383" s="298"/>
      <c r="AW383" s="298"/>
      <c r="AX383" s="298"/>
      <c r="AY383" s="298"/>
      <c r="AZ383" s="298"/>
      <c r="BA383" s="298"/>
      <c r="BB383" s="298"/>
      <c r="BC383" s="298"/>
      <c r="BD383" s="298"/>
    </row>
    <row r="384" spans="1:56" s="299" customFormat="1" ht="16.5" x14ac:dyDescent="0.3">
      <c r="A384" s="306"/>
      <c r="B384" s="294" t="str">
        <f>IF(C383="",MAX($B$1:B383)+1,"")</f>
        <v/>
      </c>
      <c r="C384" s="295" t="s">
        <v>806</v>
      </c>
      <c r="D384" s="297" t="s">
        <v>341</v>
      </c>
      <c r="E384" s="297">
        <v>6</v>
      </c>
      <c r="F384" s="319"/>
      <c r="G384" s="297">
        <f t="shared" si="9"/>
        <v>0</v>
      </c>
      <c r="H384" s="298"/>
      <c r="I384" s="298"/>
      <c r="J384" s="298"/>
      <c r="K384" s="298"/>
      <c r="L384" s="298"/>
      <c r="M384" s="298"/>
      <c r="N384" s="298"/>
      <c r="O384" s="298"/>
      <c r="P384" s="298"/>
      <c r="Q384" s="298"/>
      <c r="R384" s="298"/>
      <c r="S384" s="298"/>
      <c r="T384" s="298"/>
      <c r="U384" s="298"/>
      <c r="V384" s="298"/>
      <c r="W384" s="298"/>
      <c r="X384" s="298"/>
      <c r="Y384" s="298"/>
      <c r="Z384" s="298"/>
      <c r="AA384" s="298"/>
      <c r="AB384" s="298"/>
      <c r="AC384" s="298"/>
      <c r="AD384" s="298"/>
      <c r="AE384" s="298"/>
      <c r="AF384" s="298"/>
      <c r="AG384" s="298"/>
      <c r="AH384" s="298"/>
      <c r="AI384" s="298"/>
      <c r="AJ384" s="298"/>
      <c r="AK384" s="298"/>
      <c r="AL384" s="298"/>
      <c r="AM384" s="298"/>
      <c r="AN384" s="298"/>
      <c r="AO384" s="298"/>
      <c r="AP384" s="298"/>
      <c r="AQ384" s="298"/>
      <c r="AR384" s="298"/>
      <c r="AS384" s="298"/>
      <c r="AT384" s="298"/>
      <c r="AU384" s="298"/>
      <c r="AV384" s="298"/>
      <c r="AW384" s="298"/>
      <c r="AX384" s="298"/>
      <c r="AY384" s="298"/>
      <c r="AZ384" s="298"/>
      <c r="BA384" s="298"/>
      <c r="BB384" s="298"/>
      <c r="BC384" s="298"/>
      <c r="BD384" s="298"/>
    </row>
    <row r="385" spans="1:56" s="299" customFormat="1" ht="16.5" x14ac:dyDescent="0.3">
      <c r="A385" s="306"/>
      <c r="B385" s="294" t="str">
        <f>IF(C384="",MAX($B$1:B384)+1,"")</f>
        <v/>
      </c>
      <c r="C385" s="295" t="s">
        <v>807</v>
      </c>
      <c r="D385" s="297" t="s">
        <v>341</v>
      </c>
      <c r="E385" s="297">
        <v>6</v>
      </c>
      <c r="F385" s="319"/>
      <c r="G385" s="297">
        <f t="shared" si="9"/>
        <v>0</v>
      </c>
      <c r="H385" s="298"/>
      <c r="I385" s="298"/>
      <c r="J385" s="298"/>
      <c r="K385" s="298"/>
      <c r="L385" s="298"/>
      <c r="M385" s="298"/>
      <c r="N385" s="298"/>
      <c r="O385" s="298"/>
      <c r="P385" s="298"/>
      <c r="Q385" s="298"/>
      <c r="R385" s="298"/>
      <c r="S385" s="298"/>
      <c r="T385" s="298"/>
      <c r="U385" s="298"/>
      <c r="V385" s="298"/>
      <c r="W385" s="298"/>
      <c r="X385" s="298"/>
      <c r="Y385" s="298"/>
      <c r="Z385" s="298"/>
      <c r="AA385" s="298"/>
      <c r="AB385" s="298"/>
      <c r="AC385" s="298"/>
      <c r="AD385" s="298"/>
      <c r="AE385" s="298"/>
      <c r="AF385" s="298"/>
      <c r="AG385" s="298"/>
      <c r="AH385" s="298"/>
      <c r="AI385" s="298"/>
      <c r="AJ385" s="298"/>
      <c r="AK385" s="298"/>
      <c r="AL385" s="298"/>
      <c r="AM385" s="298"/>
      <c r="AN385" s="298"/>
      <c r="AO385" s="298"/>
      <c r="AP385" s="298"/>
      <c r="AQ385" s="298"/>
      <c r="AR385" s="298"/>
      <c r="AS385" s="298"/>
      <c r="AT385" s="298"/>
      <c r="AU385" s="298"/>
      <c r="AV385" s="298"/>
      <c r="AW385" s="298"/>
      <c r="AX385" s="298"/>
      <c r="AY385" s="298"/>
      <c r="AZ385" s="298"/>
      <c r="BA385" s="298"/>
      <c r="BB385" s="298"/>
      <c r="BC385" s="298"/>
      <c r="BD385" s="298"/>
    </row>
    <row r="386" spans="1:56" s="277" customFormat="1" ht="16.5" x14ac:dyDescent="0.3">
      <c r="A386" s="272"/>
      <c r="B386" s="294"/>
      <c r="C386" s="295"/>
      <c r="D386" s="316"/>
      <c r="E386" s="317"/>
      <c r="F386" s="270"/>
      <c r="G386" s="297"/>
      <c r="H386" s="272"/>
      <c r="I386" s="272"/>
      <c r="J386" s="272"/>
      <c r="K386" s="272"/>
      <c r="L386" s="272"/>
      <c r="M386" s="272"/>
      <c r="N386" s="272"/>
      <c r="O386" s="272"/>
      <c r="P386" s="272"/>
      <c r="Q386" s="272"/>
      <c r="R386" s="272"/>
      <c r="S386" s="272"/>
      <c r="T386" s="272"/>
      <c r="U386" s="272"/>
      <c r="V386" s="272"/>
      <c r="W386" s="272"/>
      <c r="X386" s="272"/>
      <c r="Y386" s="272"/>
      <c r="Z386" s="272"/>
      <c r="AA386" s="272"/>
      <c r="AB386" s="272"/>
      <c r="AC386" s="272"/>
      <c r="AD386" s="272"/>
      <c r="AE386" s="272"/>
      <c r="AF386" s="272"/>
      <c r="AG386" s="272"/>
      <c r="AH386" s="272"/>
      <c r="AI386" s="272"/>
      <c r="AJ386" s="272"/>
      <c r="AK386" s="272"/>
      <c r="AL386" s="272"/>
      <c r="AM386" s="272"/>
      <c r="AN386" s="272"/>
      <c r="AO386" s="272"/>
      <c r="AP386" s="272"/>
      <c r="AQ386" s="272"/>
      <c r="AR386" s="272"/>
      <c r="AS386" s="272"/>
      <c r="AT386" s="272"/>
      <c r="AU386" s="272"/>
      <c r="AV386" s="272"/>
      <c r="AW386" s="272"/>
      <c r="AX386" s="272"/>
      <c r="AY386" s="272"/>
      <c r="AZ386" s="272"/>
      <c r="BA386" s="272"/>
      <c r="BB386" s="272"/>
      <c r="BC386" s="272"/>
      <c r="BD386" s="272"/>
    </row>
    <row r="387" spans="1:56" s="277" customFormat="1" ht="33" x14ac:dyDescent="0.3">
      <c r="A387" s="272"/>
      <c r="B387" s="294">
        <f>IF(C386="",MAX($B$1:B386)+1,"")</f>
        <v>68</v>
      </c>
      <c r="C387" s="318" t="s">
        <v>808</v>
      </c>
      <c r="D387" s="297" t="s">
        <v>619</v>
      </c>
      <c r="E387" s="297">
        <v>1</v>
      </c>
      <c r="F387" s="319"/>
      <c r="G387" s="297">
        <f t="shared" si="9"/>
        <v>0</v>
      </c>
      <c r="H387" s="272"/>
      <c r="I387" s="272"/>
      <c r="J387" s="272"/>
      <c r="K387" s="272"/>
      <c r="L387" s="272"/>
      <c r="M387" s="272"/>
      <c r="N387" s="272"/>
      <c r="O387" s="272"/>
      <c r="P387" s="272"/>
      <c r="Q387" s="272"/>
      <c r="R387" s="272"/>
      <c r="S387" s="272"/>
      <c r="T387" s="272"/>
      <c r="U387" s="272"/>
      <c r="V387" s="272"/>
      <c r="W387" s="272"/>
      <c r="X387" s="272"/>
      <c r="Y387" s="272"/>
      <c r="Z387" s="272"/>
      <c r="AA387" s="272"/>
      <c r="AB387" s="272"/>
      <c r="AC387" s="272"/>
      <c r="AD387" s="272"/>
      <c r="AE387" s="272"/>
      <c r="AF387" s="272"/>
      <c r="AG387" s="272"/>
      <c r="AH387" s="272"/>
      <c r="AI387" s="272"/>
      <c r="AJ387" s="272"/>
      <c r="AK387" s="272"/>
      <c r="AL387" s="272"/>
      <c r="AM387" s="272"/>
      <c r="AN387" s="272"/>
      <c r="AO387" s="272"/>
      <c r="AP387" s="272"/>
      <c r="AQ387" s="272"/>
      <c r="AR387" s="272"/>
      <c r="AS387" s="272"/>
      <c r="AT387" s="272"/>
      <c r="AU387" s="272"/>
      <c r="AV387" s="272"/>
      <c r="AW387" s="272"/>
      <c r="AX387" s="272"/>
      <c r="AY387" s="272"/>
      <c r="AZ387" s="272"/>
      <c r="BA387" s="272"/>
      <c r="BB387" s="272"/>
      <c r="BC387" s="272"/>
      <c r="BD387" s="272"/>
    </row>
    <row r="388" spans="1:56" s="277" customFormat="1" ht="16.5" x14ac:dyDescent="0.3">
      <c r="A388" s="272"/>
      <c r="B388" s="294"/>
      <c r="C388" s="318" t="s">
        <v>882</v>
      </c>
      <c r="D388" s="316"/>
      <c r="E388" s="317"/>
      <c r="F388" s="270"/>
      <c r="G388" s="297"/>
      <c r="H388" s="272"/>
      <c r="I388" s="272"/>
      <c r="J388" s="272"/>
      <c r="K388" s="272"/>
      <c r="L388" s="272"/>
      <c r="M388" s="272"/>
      <c r="N388" s="272"/>
      <c r="O388" s="272"/>
      <c r="P388" s="272"/>
      <c r="Q388" s="272"/>
      <c r="R388" s="272"/>
      <c r="S388" s="272"/>
      <c r="T388" s="272"/>
      <c r="U388" s="272"/>
      <c r="V388" s="272"/>
      <c r="W388" s="272"/>
      <c r="X388" s="272"/>
      <c r="Y388" s="272"/>
      <c r="Z388" s="272"/>
      <c r="AA388" s="272"/>
      <c r="AB388" s="272"/>
      <c r="AC388" s="272"/>
      <c r="AD388" s="272"/>
      <c r="AE388" s="272"/>
      <c r="AF388" s="272"/>
      <c r="AG388" s="272"/>
      <c r="AH388" s="272"/>
      <c r="AI388" s="272"/>
      <c r="AJ388" s="272"/>
      <c r="AK388" s="272"/>
      <c r="AL388" s="272"/>
      <c r="AM388" s="272"/>
      <c r="AN388" s="272"/>
      <c r="AO388" s="272"/>
      <c r="AP388" s="272"/>
      <c r="AQ388" s="272"/>
      <c r="AR388" s="272"/>
      <c r="AS388" s="272"/>
      <c r="AT388" s="272"/>
      <c r="AU388" s="272"/>
      <c r="AV388" s="272"/>
      <c r="AW388" s="272"/>
      <c r="AX388" s="272"/>
      <c r="AY388" s="272"/>
      <c r="AZ388" s="272"/>
      <c r="BA388" s="272"/>
      <c r="BB388" s="272"/>
      <c r="BC388" s="272"/>
      <c r="BD388" s="272"/>
    </row>
    <row r="389" spans="1:56" s="277" customFormat="1" ht="16.5" x14ac:dyDescent="0.3">
      <c r="A389" s="272"/>
      <c r="B389" s="294"/>
      <c r="C389" s="318"/>
      <c r="D389" s="316"/>
      <c r="E389" s="317"/>
      <c r="F389" s="270"/>
      <c r="G389" s="297"/>
      <c r="H389" s="272"/>
      <c r="I389" s="272"/>
      <c r="J389" s="272"/>
      <c r="K389" s="272"/>
      <c r="L389" s="272"/>
      <c r="M389" s="272"/>
      <c r="N389" s="272"/>
      <c r="O389" s="272"/>
      <c r="P389" s="272"/>
      <c r="Q389" s="272"/>
      <c r="R389" s="272"/>
      <c r="S389" s="272"/>
      <c r="T389" s="272"/>
      <c r="U389" s="272"/>
      <c r="V389" s="272"/>
      <c r="W389" s="272"/>
      <c r="X389" s="272"/>
      <c r="Y389" s="272"/>
      <c r="Z389" s="272"/>
      <c r="AA389" s="272"/>
      <c r="AB389" s="272"/>
      <c r="AC389" s="272"/>
      <c r="AD389" s="272"/>
      <c r="AE389" s="272"/>
      <c r="AF389" s="272"/>
      <c r="AG389" s="272"/>
      <c r="AH389" s="272"/>
      <c r="AI389" s="272"/>
      <c r="AJ389" s="272"/>
      <c r="AK389" s="272"/>
      <c r="AL389" s="272"/>
      <c r="AM389" s="272"/>
      <c r="AN389" s="272"/>
      <c r="AO389" s="272"/>
      <c r="AP389" s="272"/>
      <c r="AQ389" s="272"/>
      <c r="AR389" s="272"/>
      <c r="AS389" s="272"/>
      <c r="AT389" s="272"/>
      <c r="AU389" s="272"/>
      <c r="AV389" s="272"/>
      <c r="AW389" s="272"/>
      <c r="AX389" s="272"/>
      <c r="AY389" s="272"/>
      <c r="AZ389" s="272"/>
      <c r="BA389" s="272"/>
      <c r="BB389" s="272"/>
      <c r="BC389" s="272"/>
      <c r="BD389" s="272"/>
    </row>
    <row r="390" spans="1:56" s="277" customFormat="1" ht="49.5" x14ac:dyDescent="0.3">
      <c r="A390" s="272"/>
      <c r="B390" s="294" t="str">
        <f>IF(C388="",MAX($B$1:B388)+1,"")</f>
        <v/>
      </c>
      <c r="C390" s="318" t="s">
        <v>809</v>
      </c>
      <c r="D390" s="297" t="s">
        <v>619</v>
      </c>
      <c r="E390" s="297">
        <v>1</v>
      </c>
      <c r="F390" s="319"/>
      <c r="G390" s="297">
        <f t="shared" si="9"/>
        <v>0</v>
      </c>
      <c r="H390" s="272"/>
      <c r="I390" s="272"/>
      <c r="J390" s="272"/>
      <c r="K390" s="272"/>
      <c r="L390" s="272"/>
      <c r="M390" s="272"/>
      <c r="N390" s="272"/>
      <c r="O390" s="272"/>
      <c r="P390" s="272"/>
      <c r="Q390" s="272"/>
      <c r="R390" s="272"/>
      <c r="S390" s="272"/>
      <c r="T390" s="272"/>
      <c r="U390" s="272"/>
      <c r="V390" s="272"/>
      <c r="W390" s="272"/>
      <c r="X390" s="272"/>
      <c r="Y390" s="272"/>
      <c r="Z390" s="272"/>
      <c r="AA390" s="272"/>
      <c r="AB390" s="272"/>
      <c r="AC390" s="272"/>
      <c r="AD390" s="272"/>
      <c r="AE390" s="272"/>
      <c r="AF390" s="272"/>
      <c r="AG390" s="272"/>
      <c r="AH390" s="272"/>
      <c r="AI390" s="272"/>
      <c r="AJ390" s="272"/>
      <c r="AK390" s="272"/>
      <c r="AL390" s="272"/>
      <c r="AM390" s="272"/>
      <c r="AN390" s="272"/>
      <c r="AO390" s="272"/>
      <c r="AP390" s="272"/>
      <c r="AQ390" s="272"/>
      <c r="AR390" s="272"/>
      <c r="AS390" s="272"/>
      <c r="AT390" s="272"/>
      <c r="AU390" s="272"/>
      <c r="AV390" s="272"/>
      <c r="AW390" s="272"/>
      <c r="AX390" s="272"/>
      <c r="AY390" s="272"/>
      <c r="AZ390" s="272"/>
      <c r="BA390" s="272"/>
      <c r="BB390" s="272"/>
      <c r="BC390" s="272"/>
      <c r="BD390" s="272"/>
    </row>
    <row r="391" spans="1:56" s="277" customFormat="1" ht="16.5" x14ac:dyDescent="0.3">
      <c r="A391" s="272"/>
      <c r="B391" s="294"/>
      <c r="C391" s="318" t="s">
        <v>882</v>
      </c>
      <c r="D391" s="316"/>
      <c r="E391" s="317"/>
      <c r="F391" s="270"/>
      <c r="G391" s="297"/>
      <c r="H391" s="272"/>
      <c r="I391" s="272"/>
      <c r="J391" s="272"/>
      <c r="K391" s="272"/>
      <c r="L391" s="272"/>
      <c r="M391" s="272"/>
      <c r="N391" s="272"/>
      <c r="O391" s="272"/>
      <c r="P391" s="272"/>
      <c r="Q391" s="272"/>
      <c r="R391" s="272"/>
      <c r="S391" s="272"/>
      <c r="T391" s="272"/>
      <c r="U391" s="272"/>
      <c r="V391" s="272"/>
      <c r="W391" s="272"/>
      <c r="X391" s="272"/>
      <c r="Y391" s="272"/>
      <c r="Z391" s="272"/>
      <c r="AA391" s="272"/>
      <c r="AB391" s="272"/>
      <c r="AC391" s="272"/>
      <c r="AD391" s="272"/>
      <c r="AE391" s="272"/>
      <c r="AF391" s="272"/>
      <c r="AG391" s="272"/>
      <c r="AH391" s="272"/>
      <c r="AI391" s="272"/>
      <c r="AJ391" s="272"/>
      <c r="AK391" s="272"/>
      <c r="AL391" s="272"/>
      <c r="AM391" s="272"/>
      <c r="AN391" s="272"/>
      <c r="AO391" s="272"/>
      <c r="AP391" s="272"/>
      <c r="AQ391" s="272"/>
      <c r="AR391" s="272"/>
      <c r="AS391" s="272"/>
      <c r="AT391" s="272"/>
      <c r="AU391" s="272"/>
      <c r="AV391" s="272"/>
      <c r="AW391" s="272"/>
      <c r="AX391" s="272"/>
      <c r="AY391" s="272"/>
      <c r="AZ391" s="272"/>
      <c r="BA391" s="272"/>
      <c r="BB391" s="272"/>
      <c r="BC391" s="272"/>
      <c r="BD391" s="272"/>
    </row>
    <row r="392" spans="1:56" s="277" customFormat="1" ht="16.5" x14ac:dyDescent="0.3">
      <c r="A392" s="272"/>
      <c r="B392" s="294"/>
      <c r="C392" s="318"/>
      <c r="D392" s="316"/>
      <c r="E392" s="317"/>
      <c r="F392" s="270"/>
      <c r="G392" s="297"/>
      <c r="H392" s="272"/>
      <c r="I392" s="272"/>
      <c r="J392" s="272"/>
      <c r="K392" s="272"/>
      <c r="L392" s="272"/>
      <c r="M392" s="272"/>
      <c r="N392" s="272"/>
      <c r="O392" s="272"/>
      <c r="P392" s="272"/>
      <c r="Q392" s="272"/>
      <c r="R392" s="272"/>
      <c r="S392" s="272"/>
      <c r="T392" s="272"/>
      <c r="U392" s="272"/>
      <c r="V392" s="272"/>
      <c r="W392" s="272"/>
      <c r="X392" s="272"/>
      <c r="Y392" s="272"/>
      <c r="Z392" s="272"/>
      <c r="AA392" s="272"/>
      <c r="AB392" s="272"/>
      <c r="AC392" s="272"/>
      <c r="AD392" s="272"/>
      <c r="AE392" s="272"/>
      <c r="AF392" s="272"/>
      <c r="AG392" s="272"/>
      <c r="AH392" s="272"/>
      <c r="AI392" s="272"/>
      <c r="AJ392" s="272"/>
      <c r="AK392" s="272"/>
      <c r="AL392" s="272"/>
      <c r="AM392" s="272"/>
      <c r="AN392" s="272"/>
      <c r="AO392" s="272"/>
      <c r="AP392" s="272"/>
      <c r="AQ392" s="272"/>
      <c r="AR392" s="272"/>
      <c r="AS392" s="272"/>
      <c r="AT392" s="272"/>
      <c r="AU392" s="272"/>
      <c r="AV392" s="272"/>
      <c r="AW392" s="272"/>
      <c r="AX392" s="272"/>
      <c r="AY392" s="272"/>
      <c r="AZ392" s="272"/>
      <c r="BA392" s="272"/>
      <c r="BB392" s="272"/>
      <c r="BC392" s="272"/>
      <c r="BD392" s="272"/>
    </row>
    <row r="393" spans="1:56" s="277" customFormat="1" ht="49.5" x14ac:dyDescent="0.3">
      <c r="A393" s="272"/>
      <c r="B393" s="294" t="str">
        <f>IF(C391="",MAX($B$1:B391)+1,"")</f>
        <v/>
      </c>
      <c r="C393" s="318" t="s">
        <v>810</v>
      </c>
      <c r="D393" s="297" t="s">
        <v>619</v>
      </c>
      <c r="E393" s="297">
        <v>1</v>
      </c>
      <c r="F393" s="319"/>
      <c r="G393" s="297">
        <f t="shared" si="9"/>
        <v>0</v>
      </c>
      <c r="H393" s="272"/>
      <c r="I393" s="272"/>
      <c r="J393" s="272"/>
      <c r="K393" s="272"/>
      <c r="L393" s="272"/>
      <c r="M393" s="272"/>
      <c r="N393" s="272"/>
      <c r="O393" s="272"/>
      <c r="P393" s="272"/>
      <c r="Q393" s="272"/>
      <c r="R393" s="272"/>
      <c r="S393" s="272"/>
      <c r="T393" s="272"/>
      <c r="U393" s="272"/>
      <c r="V393" s="272"/>
      <c r="W393" s="272"/>
      <c r="X393" s="272"/>
      <c r="Y393" s="272"/>
      <c r="Z393" s="272"/>
      <c r="AA393" s="272"/>
      <c r="AB393" s="272"/>
      <c r="AC393" s="272"/>
      <c r="AD393" s="272"/>
      <c r="AE393" s="272"/>
      <c r="AF393" s="272"/>
      <c r="AG393" s="272"/>
      <c r="AH393" s="272"/>
      <c r="AI393" s="272"/>
      <c r="AJ393" s="272"/>
      <c r="AK393" s="272"/>
      <c r="AL393" s="272"/>
      <c r="AM393" s="272"/>
      <c r="AN393" s="272"/>
      <c r="AO393" s="272"/>
      <c r="AP393" s="272"/>
      <c r="AQ393" s="272"/>
      <c r="AR393" s="272"/>
      <c r="AS393" s="272"/>
      <c r="AT393" s="272"/>
      <c r="AU393" s="272"/>
      <c r="AV393" s="272"/>
      <c r="AW393" s="272"/>
      <c r="AX393" s="272"/>
      <c r="AY393" s="272"/>
      <c r="AZ393" s="272"/>
      <c r="BA393" s="272"/>
      <c r="BB393" s="272"/>
      <c r="BC393" s="272"/>
      <c r="BD393" s="272"/>
    </row>
    <row r="394" spans="1:56" s="277" customFormat="1" ht="16.5" x14ac:dyDescent="0.3">
      <c r="A394" s="272"/>
      <c r="B394" s="294" t="str">
        <f>IF(C393="",MAX($B$1:B393)+1,"")</f>
        <v/>
      </c>
      <c r="C394" s="295"/>
      <c r="D394" s="316"/>
      <c r="E394" s="317"/>
      <c r="F394" s="270"/>
      <c r="G394" s="316"/>
      <c r="H394" s="272"/>
      <c r="I394" s="272"/>
      <c r="J394" s="272"/>
      <c r="K394" s="272"/>
      <c r="L394" s="272"/>
      <c r="M394" s="272"/>
      <c r="N394" s="272"/>
      <c r="O394" s="272"/>
      <c r="P394" s="272"/>
      <c r="Q394" s="272"/>
      <c r="R394" s="272"/>
      <c r="S394" s="272"/>
      <c r="T394" s="272"/>
      <c r="U394" s="272"/>
      <c r="V394" s="272"/>
      <c r="W394" s="272"/>
      <c r="X394" s="272"/>
      <c r="Y394" s="272"/>
      <c r="Z394" s="272"/>
      <c r="AA394" s="272"/>
      <c r="AB394" s="272"/>
      <c r="AC394" s="272"/>
      <c r="AD394" s="272"/>
      <c r="AE394" s="272"/>
      <c r="AF394" s="272"/>
      <c r="AG394" s="272"/>
      <c r="AH394" s="272"/>
      <c r="AI394" s="272"/>
      <c r="AJ394" s="272"/>
      <c r="AK394" s="272"/>
      <c r="AL394" s="272"/>
      <c r="AM394" s="272"/>
      <c r="AN394" s="272"/>
      <c r="AO394" s="272"/>
      <c r="AP394" s="272"/>
      <c r="AQ394" s="272"/>
      <c r="AR394" s="272"/>
      <c r="AS394" s="272"/>
      <c r="AT394" s="272"/>
      <c r="AU394" s="272"/>
      <c r="AV394" s="272"/>
      <c r="AW394" s="272"/>
      <c r="AX394" s="272"/>
      <c r="AY394" s="272"/>
      <c r="AZ394" s="272"/>
      <c r="BA394" s="272"/>
      <c r="BB394" s="272"/>
      <c r="BC394" s="272"/>
      <c r="BD394" s="272"/>
    </row>
    <row r="395" spans="1:56" s="299" customFormat="1" ht="82.5" x14ac:dyDescent="0.3">
      <c r="A395" s="298"/>
      <c r="B395" s="294">
        <f>IF(C394="",MAX($B$1:B394)+1,"")</f>
        <v>69</v>
      </c>
      <c r="C395" s="295" t="s">
        <v>957</v>
      </c>
      <c r="D395" s="303"/>
      <c r="E395" s="308"/>
      <c r="F395" s="266"/>
      <c r="G395" s="305">
        <f>SUM(G369:G393)*0.1</f>
        <v>0</v>
      </c>
      <c r="H395" s="298"/>
      <c r="I395" s="298"/>
      <c r="J395" s="298"/>
      <c r="K395" s="298"/>
      <c r="L395" s="298"/>
      <c r="M395" s="298"/>
      <c r="N395" s="298"/>
      <c r="O395" s="298"/>
      <c r="P395" s="298"/>
      <c r="Q395" s="298"/>
      <c r="R395" s="298"/>
      <c r="S395" s="298"/>
      <c r="T395" s="298"/>
      <c r="U395" s="298"/>
      <c r="V395" s="298"/>
      <c r="W395" s="298"/>
      <c r="X395" s="298"/>
      <c r="Y395" s="298"/>
      <c r="Z395" s="298"/>
      <c r="AA395" s="298"/>
      <c r="AB395" s="298"/>
      <c r="AC395" s="298"/>
      <c r="AD395" s="298"/>
      <c r="AE395" s="298"/>
      <c r="AF395" s="298"/>
      <c r="AG395" s="298"/>
      <c r="AH395" s="298"/>
      <c r="AI395" s="298"/>
      <c r="AJ395" s="298"/>
      <c r="AK395" s="298"/>
      <c r="AL395" s="298"/>
      <c r="AM395" s="298"/>
      <c r="AN395" s="298"/>
      <c r="AO395" s="298"/>
      <c r="AP395" s="298"/>
      <c r="AQ395" s="298"/>
      <c r="AR395" s="298"/>
      <c r="AS395" s="298"/>
      <c r="AT395" s="298"/>
      <c r="AU395" s="298"/>
      <c r="AV395" s="298"/>
      <c r="AW395" s="298"/>
      <c r="AX395" s="298"/>
      <c r="AY395" s="298"/>
      <c r="AZ395" s="298"/>
      <c r="BA395" s="298"/>
      <c r="BB395" s="298"/>
      <c r="BC395" s="298"/>
      <c r="BD395" s="298"/>
    </row>
    <row r="396" spans="1:56" s="310" customFormat="1" ht="7.5" customHeight="1" x14ac:dyDescent="0.3">
      <c r="A396" s="272"/>
      <c r="B396" s="294"/>
      <c r="C396" s="295"/>
      <c r="D396" s="297"/>
      <c r="E396" s="297"/>
      <c r="F396" s="263"/>
      <c r="G396" s="297"/>
      <c r="H396" s="272"/>
      <c r="I396" s="272"/>
      <c r="J396" s="272"/>
      <c r="K396" s="272"/>
      <c r="L396" s="272"/>
      <c r="M396" s="272"/>
      <c r="N396" s="272"/>
      <c r="O396" s="272"/>
      <c r="P396" s="272"/>
      <c r="Q396" s="272"/>
      <c r="R396" s="272"/>
      <c r="S396" s="272"/>
      <c r="T396" s="272"/>
      <c r="U396" s="272"/>
      <c r="V396" s="272"/>
      <c r="W396" s="272"/>
      <c r="X396" s="272"/>
      <c r="Y396" s="272"/>
      <c r="Z396" s="272"/>
      <c r="AA396" s="272"/>
      <c r="AB396" s="272"/>
      <c r="AC396" s="272"/>
      <c r="AD396" s="272"/>
      <c r="AE396" s="272"/>
      <c r="AF396" s="272"/>
      <c r="AG396" s="272"/>
      <c r="AH396" s="272"/>
      <c r="AI396" s="272"/>
      <c r="AJ396" s="272"/>
      <c r="AK396" s="272"/>
      <c r="AL396" s="272"/>
      <c r="AM396" s="272"/>
      <c r="AN396" s="272"/>
      <c r="AO396" s="272"/>
      <c r="AP396" s="272"/>
      <c r="AQ396" s="272"/>
      <c r="AR396" s="272"/>
      <c r="AS396" s="272"/>
      <c r="AT396" s="272"/>
      <c r="AU396" s="272"/>
      <c r="AV396" s="272"/>
      <c r="AW396" s="272"/>
      <c r="AX396" s="272"/>
      <c r="AY396" s="272"/>
      <c r="AZ396" s="272"/>
      <c r="BA396" s="272"/>
      <c r="BB396" s="272"/>
      <c r="BC396" s="272"/>
      <c r="BD396" s="272"/>
    </row>
    <row r="397" spans="1:56" s="310" customFormat="1" ht="16.5" x14ac:dyDescent="0.25">
      <c r="A397" s="272"/>
      <c r="B397" s="294"/>
      <c r="C397" s="312" t="s">
        <v>811</v>
      </c>
      <c r="D397" s="313" t="s">
        <v>611</v>
      </c>
      <c r="E397" s="314"/>
      <c r="F397" s="269"/>
      <c r="G397" s="315">
        <f>SUM(G369:G395)</f>
        <v>0</v>
      </c>
      <c r="H397" s="272"/>
      <c r="I397" s="272"/>
      <c r="J397" s="272"/>
      <c r="K397" s="272"/>
      <c r="L397" s="272"/>
      <c r="M397" s="272"/>
      <c r="N397" s="272"/>
      <c r="O397" s="272"/>
      <c r="P397" s="272"/>
      <c r="Q397" s="272"/>
      <c r="R397" s="272"/>
      <c r="S397" s="272"/>
      <c r="T397" s="272"/>
      <c r="U397" s="272"/>
      <c r="V397" s="272"/>
      <c r="W397" s="272"/>
      <c r="X397" s="272"/>
      <c r="Y397" s="272"/>
      <c r="Z397" s="272"/>
      <c r="AA397" s="272"/>
      <c r="AB397" s="272"/>
      <c r="AC397" s="272"/>
      <c r="AD397" s="272"/>
      <c r="AE397" s="272"/>
      <c r="AF397" s="272"/>
      <c r="AG397" s="272"/>
      <c r="AH397" s="272"/>
      <c r="AI397" s="272"/>
      <c r="AJ397" s="272"/>
      <c r="AK397" s="272"/>
      <c r="AL397" s="272"/>
      <c r="AM397" s="272"/>
      <c r="AN397" s="272"/>
      <c r="AO397" s="272"/>
      <c r="AP397" s="272"/>
      <c r="AQ397" s="272"/>
      <c r="AR397" s="272"/>
      <c r="AS397" s="272"/>
      <c r="AT397" s="272"/>
      <c r="AU397" s="272"/>
      <c r="AV397" s="272"/>
      <c r="AW397" s="272"/>
      <c r="AX397" s="272"/>
      <c r="AY397" s="272"/>
      <c r="AZ397" s="272"/>
      <c r="BA397" s="272"/>
      <c r="BB397" s="272"/>
      <c r="BC397" s="272"/>
      <c r="BD397" s="272"/>
    </row>
    <row r="398" spans="1:56" s="277" customFormat="1" ht="16.5" x14ac:dyDescent="0.3">
      <c r="A398" s="272"/>
      <c r="B398" s="294"/>
      <c r="C398" s="295"/>
      <c r="D398" s="316"/>
      <c r="E398" s="317"/>
      <c r="F398" s="270"/>
      <c r="G398" s="316"/>
      <c r="H398" s="272"/>
      <c r="I398" s="272"/>
      <c r="J398" s="272"/>
      <c r="K398" s="272"/>
      <c r="L398" s="272"/>
      <c r="M398" s="272"/>
      <c r="N398" s="272"/>
      <c r="O398" s="272"/>
      <c r="P398" s="272"/>
      <c r="Q398" s="272"/>
      <c r="R398" s="272"/>
      <c r="S398" s="272"/>
      <c r="T398" s="272"/>
      <c r="U398" s="272"/>
      <c r="V398" s="272"/>
      <c r="W398" s="272"/>
      <c r="X398" s="272"/>
      <c r="Y398" s="272"/>
      <c r="Z398" s="272"/>
      <c r="AA398" s="272"/>
      <c r="AB398" s="272"/>
      <c r="AC398" s="272"/>
      <c r="AD398" s="272"/>
      <c r="AE398" s="272"/>
      <c r="AF398" s="272"/>
      <c r="AG398" s="272"/>
      <c r="AH398" s="272"/>
      <c r="AI398" s="272"/>
      <c r="AJ398" s="272"/>
      <c r="AK398" s="272"/>
      <c r="AL398" s="272"/>
      <c r="AM398" s="272"/>
      <c r="AN398" s="272"/>
      <c r="AO398" s="272"/>
      <c r="AP398" s="272"/>
      <c r="AQ398" s="272"/>
      <c r="AR398" s="272"/>
      <c r="AS398" s="272"/>
      <c r="AT398" s="272"/>
      <c r="AU398" s="272"/>
      <c r="AV398" s="272"/>
      <c r="AW398" s="272"/>
      <c r="AX398" s="272"/>
      <c r="AY398" s="272"/>
      <c r="AZ398" s="272"/>
      <c r="BA398" s="272"/>
      <c r="BB398" s="272"/>
      <c r="BC398" s="272"/>
      <c r="BD398" s="272"/>
    </row>
    <row r="399" spans="1:56" s="277" customFormat="1" ht="16.5" x14ac:dyDescent="0.3">
      <c r="A399" s="272"/>
      <c r="B399" s="294"/>
      <c r="C399" s="295"/>
      <c r="D399" s="316"/>
      <c r="E399" s="317"/>
      <c r="F399" s="270"/>
      <c r="G399" s="316"/>
      <c r="H399" s="272"/>
      <c r="I399" s="272"/>
      <c r="J399" s="272"/>
      <c r="K399" s="272"/>
      <c r="L399" s="272"/>
      <c r="M399" s="272"/>
      <c r="N399" s="272"/>
      <c r="O399" s="272"/>
      <c r="P399" s="272"/>
      <c r="Q399" s="272"/>
      <c r="R399" s="272"/>
      <c r="S399" s="272"/>
      <c r="T399" s="272"/>
      <c r="U399" s="272"/>
      <c r="V399" s="272"/>
      <c r="W399" s="272"/>
      <c r="X399" s="272"/>
      <c r="Y399" s="272"/>
      <c r="Z399" s="272"/>
      <c r="AA399" s="272"/>
      <c r="AB399" s="272"/>
      <c r="AC399" s="272"/>
      <c r="AD399" s="272"/>
      <c r="AE399" s="272"/>
      <c r="AF399" s="272"/>
      <c r="AG399" s="272"/>
      <c r="AH399" s="272"/>
      <c r="AI399" s="272"/>
      <c r="AJ399" s="272"/>
      <c r="AK399" s="272"/>
      <c r="AL399" s="272"/>
      <c r="AM399" s="272"/>
      <c r="AN399" s="272"/>
      <c r="AO399" s="272"/>
      <c r="AP399" s="272"/>
      <c r="AQ399" s="272"/>
      <c r="AR399" s="272"/>
      <c r="AS399" s="272"/>
      <c r="AT399" s="272"/>
      <c r="AU399" s="272"/>
      <c r="AV399" s="272"/>
      <c r="AW399" s="272"/>
      <c r="AX399" s="272"/>
      <c r="AY399" s="272"/>
      <c r="AZ399" s="272"/>
      <c r="BA399" s="272"/>
      <c r="BB399" s="272"/>
      <c r="BC399" s="272"/>
      <c r="BD399" s="272"/>
    </row>
    <row r="400" spans="1:56" s="277" customFormat="1" ht="16.5" x14ac:dyDescent="0.3">
      <c r="A400" s="272"/>
      <c r="B400" s="294"/>
      <c r="C400" s="312" t="s">
        <v>812</v>
      </c>
      <c r="D400" s="316"/>
      <c r="E400" s="317"/>
      <c r="F400" s="270"/>
      <c r="G400" s="316"/>
      <c r="H400" s="272"/>
      <c r="I400" s="272"/>
      <c r="J400" s="272"/>
      <c r="K400" s="272"/>
      <c r="L400" s="272"/>
      <c r="M400" s="272"/>
      <c r="N400" s="272"/>
      <c r="O400" s="272"/>
      <c r="P400" s="272"/>
      <c r="Q400" s="272"/>
      <c r="R400" s="272"/>
      <c r="S400" s="272"/>
      <c r="T400" s="272"/>
      <c r="U400" s="272"/>
      <c r="V400" s="272"/>
      <c r="W400" s="272"/>
      <c r="X400" s="272"/>
      <c r="Y400" s="272"/>
      <c r="Z400" s="272"/>
      <c r="AA400" s="272"/>
      <c r="AB400" s="272"/>
      <c r="AC400" s="272"/>
      <c r="AD400" s="272"/>
      <c r="AE400" s="272"/>
      <c r="AF400" s="272"/>
      <c r="AG400" s="272"/>
      <c r="AH400" s="272"/>
      <c r="AI400" s="272"/>
      <c r="AJ400" s="272"/>
      <c r="AK400" s="272"/>
      <c r="AL400" s="272"/>
      <c r="AM400" s="272"/>
      <c r="AN400" s="272"/>
      <c r="AO400" s="272"/>
      <c r="AP400" s="272"/>
      <c r="AQ400" s="272"/>
      <c r="AR400" s="272"/>
      <c r="AS400" s="272"/>
      <c r="AT400" s="272"/>
      <c r="AU400" s="272"/>
      <c r="AV400" s="272"/>
      <c r="AW400" s="272"/>
      <c r="AX400" s="272"/>
      <c r="AY400" s="272"/>
      <c r="AZ400" s="272"/>
      <c r="BA400" s="272"/>
      <c r="BB400" s="272"/>
      <c r="BC400" s="272"/>
      <c r="BD400" s="272"/>
    </row>
    <row r="401" spans="1:56" s="277" customFormat="1" ht="16.5" x14ac:dyDescent="0.3">
      <c r="A401" s="272"/>
      <c r="B401" s="294" t="str">
        <f>IF(C400="",MAX($B$1:B400)+1,"")</f>
        <v/>
      </c>
      <c r="C401" s="295"/>
      <c r="D401" s="316"/>
      <c r="E401" s="317"/>
      <c r="F401" s="270"/>
      <c r="G401" s="316"/>
      <c r="H401" s="272"/>
      <c r="I401" s="272"/>
      <c r="J401" s="272"/>
      <c r="K401" s="272"/>
      <c r="L401" s="272"/>
      <c r="M401" s="272"/>
      <c r="N401" s="272"/>
      <c r="O401" s="272"/>
      <c r="P401" s="272"/>
      <c r="Q401" s="272"/>
      <c r="R401" s="272"/>
      <c r="S401" s="272"/>
      <c r="T401" s="272"/>
      <c r="U401" s="272"/>
      <c r="V401" s="272"/>
      <c r="W401" s="272"/>
      <c r="X401" s="272"/>
      <c r="Y401" s="272"/>
      <c r="Z401" s="272"/>
      <c r="AA401" s="272"/>
      <c r="AB401" s="272"/>
      <c r="AC401" s="272"/>
      <c r="AD401" s="272"/>
      <c r="AE401" s="272"/>
      <c r="AF401" s="272"/>
      <c r="AG401" s="272"/>
      <c r="AH401" s="272"/>
      <c r="AI401" s="272"/>
      <c r="AJ401" s="272"/>
      <c r="AK401" s="272"/>
      <c r="AL401" s="272"/>
      <c r="AM401" s="272"/>
      <c r="AN401" s="272"/>
      <c r="AO401" s="272"/>
      <c r="AP401" s="272"/>
      <c r="AQ401" s="272"/>
      <c r="AR401" s="272"/>
      <c r="AS401" s="272"/>
      <c r="AT401" s="272"/>
      <c r="AU401" s="272"/>
      <c r="AV401" s="272"/>
      <c r="AW401" s="272"/>
      <c r="AX401" s="272"/>
      <c r="AY401" s="272"/>
      <c r="AZ401" s="272"/>
      <c r="BA401" s="272"/>
      <c r="BB401" s="272"/>
      <c r="BC401" s="272"/>
      <c r="BD401" s="272"/>
    </row>
    <row r="402" spans="1:56" s="277" customFormat="1" ht="99" x14ac:dyDescent="0.3">
      <c r="A402" s="272"/>
      <c r="B402" s="294">
        <f>IF(C401="",MAX($B$1:B401)+1,"")</f>
        <v>70</v>
      </c>
      <c r="C402" s="295" t="s">
        <v>813</v>
      </c>
      <c r="D402" s="297" t="s">
        <v>619</v>
      </c>
      <c r="E402" s="297">
        <v>1</v>
      </c>
      <c r="F402" s="319"/>
      <c r="G402" s="297">
        <f>E402*F402</f>
        <v>0</v>
      </c>
      <c r="H402" s="272"/>
      <c r="I402" s="272"/>
      <c r="J402" s="272"/>
      <c r="K402" s="272"/>
      <c r="L402" s="272"/>
      <c r="M402" s="272"/>
      <c r="N402" s="272"/>
      <c r="O402" s="272"/>
      <c r="P402" s="272"/>
      <c r="Q402" s="272"/>
      <c r="R402" s="272"/>
      <c r="S402" s="272"/>
      <c r="T402" s="272"/>
      <c r="U402" s="272"/>
      <c r="V402" s="272"/>
      <c r="W402" s="272"/>
      <c r="X402" s="272"/>
      <c r="Y402" s="272"/>
      <c r="Z402" s="272"/>
      <c r="AA402" s="272"/>
      <c r="AB402" s="272"/>
      <c r="AC402" s="272"/>
      <c r="AD402" s="272"/>
      <c r="AE402" s="272"/>
      <c r="AF402" s="272"/>
      <c r="AG402" s="272"/>
      <c r="AH402" s="272"/>
      <c r="AI402" s="272"/>
      <c r="AJ402" s="272"/>
      <c r="AK402" s="272"/>
      <c r="AL402" s="272"/>
      <c r="AM402" s="272"/>
      <c r="AN402" s="272"/>
      <c r="AO402" s="272"/>
      <c r="AP402" s="272"/>
      <c r="AQ402" s="272"/>
      <c r="AR402" s="272"/>
      <c r="AS402" s="272"/>
      <c r="AT402" s="272"/>
      <c r="AU402" s="272"/>
      <c r="AV402" s="272"/>
      <c r="AW402" s="272"/>
      <c r="AX402" s="272"/>
      <c r="AY402" s="272"/>
      <c r="AZ402" s="272"/>
      <c r="BA402" s="272"/>
      <c r="BB402" s="272"/>
      <c r="BC402" s="272"/>
      <c r="BD402" s="272"/>
    </row>
    <row r="403" spans="1:56" s="299" customFormat="1" ht="16.5" x14ac:dyDescent="0.3">
      <c r="A403" s="298"/>
      <c r="B403" s="294" t="str">
        <f>IF(C402="",MAX($B$1:B402)+1,"")</f>
        <v/>
      </c>
      <c r="C403" s="318"/>
      <c r="D403" s="297"/>
      <c r="E403" s="297"/>
      <c r="F403" s="263"/>
      <c r="G403" s="297"/>
      <c r="H403" s="298"/>
      <c r="I403" s="298"/>
      <c r="J403" s="298"/>
      <c r="K403" s="298"/>
      <c r="L403" s="298"/>
      <c r="M403" s="298"/>
      <c r="N403" s="298"/>
      <c r="O403" s="298"/>
      <c r="P403" s="298"/>
      <c r="Q403" s="298"/>
      <c r="R403" s="298"/>
      <c r="S403" s="298"/>
      <c r="T403" s="298"/>
      <c r="U403" s="298"/>
      <c r="V403" s="298"/>
      <c r="W403" s="298"/>
      <c r="X403" s="298"/>
      <c r="Y403" s="298"/>
      <c r="Z403" s="298"/>
      <c r="AA403" s="298"/>
      <c r="AB403" s="298"/>
      <c r="AC403" s="298"/>
      <c r="AD403" s="298"/>
      <c r="AE403" s="298"/>
      <c r="AF403" s="298"/>
      <c r="AG403" s="298"/>
      <c r="AH403" s="298"/>
      <c r="AI403" s="298"/>
      <c r="AJ403" s="298"/>
      <c r="AK403" s="298"/>
      <c r="AL403" s="298"/>
      <c r="AM403" s="298"/>
      <c r="AN403" s="298"/>
      <c r="AO403" s="298"/>
      <c r="AP403" s="298"/>
      <c r="AQ403" s="298"/>
      <c r="AR403" s="298"/>
      <c r="AS403" s="298"/>
      <c r="AT403" s="298"/>
      <c r="AU403" s="298"/>
      <c r="AV403" s="298"/>
      <c r="AW403" s="298"/>
      <c r="AX403" s="298"/>
      <c r="AY403" s="298"/>
      <c r="AZ403" s="298"/>
      <c r="BA403" s="298"/>
      <c r="BB403" s="298"/>
      <c r="BC403" s="298"/>
      <c r="BD403" s="298"/>
    </row>
    <row r="404" spans="1:56" s="299" customFormat="1" ht="66" x14ac:dyDescent="0.3">
      <c r="A404" s="298"/>
      <c r="B404" s="294">
        <f>IF(C403="",MAX($B$1:B403)+1,"")</f>
        <v>71</v>
      </c>
      <c r="C404" s="318" t="s">
        <v>814</v>
      </c>
      <c r="D404" s="297" t="s">
        <v>619</v>
      </c>
      <c r="E404" s="297">
        <v>1</v>
      </c>
      <c r="F404" s="319"/>
      <c r="G404" s="297">
        <f t="shared" ref="G404:G410" si="10">E404*F404</f>
        <v>0</v>
      </c>
      <c r="H404" s="298"/>
      <c r="I404" s="298"/>
      <c r="J404" s="298"/>
      <c r="K404" s="298"/>
      <c r="L404" s="298"/>
      <c r="M404" s="298"/>
      <c r="N404" s="298"/>
      <c r="O404" s="298"/>
      <c r="P404" s="298"/>
      <c r="Q404" s="298"/>
      <c r="R404" s="298"/>
      <c r="S404" s="298"/>
      <c r="T404" s="298"/>
      <c r="U404" s="298"/>
      <c r="V404" s="298"/>
      <c r="W404" s="298"/>
      <c r="X404" s="298"/>
      <c r="Y404" s="298"/>
      <c r="Z404" s="298"/>
      <c r="AA404" s="298"/>
      <c r="AB404" s="298"/>
      <c r="AC404" s="298"/>
      <c r="AD404" s="298"/>
      <c r="AE404" s="298"/>
      <c r="AF404" s="298"/>
      <c r="AG404" s="298"/>
      <c r="AH404" s="298"/>
      <c r="AI404" s="298"/>
      <c r="AJ404" s="298"/>
      <c r="AK404" s="298"/>
      <c r="AL404" s="298"/>
      <c r="AM404" s="298"/>
      <c r="AN404" s="298"/>
      <c r="AO404" s="298"/>
      <c r="AP404" s="298"/>
      <c r="AQ404" s="298"/>
      <c r="AR404" s="298"/>
      <c r="AS404" s="298"/>
      <c r="AT404" s="298"/>
      <c r="AU404" s="298"/>
      <c r="AV404" s="298"/>
      <c r="AW404" s="298"/>
      <c r="AX404" s="298"/>
      <c r="AY404" s="298"/>
      <c r="AZ404" s="298"/>
      <c r="BA404" s="298"/>
      <c r="BB404" s="298"/>
      <c r="BC404" s="298"/>
      <c r="BD404" s="298"/>
    </row>
    <row r="405" spans="1:56" s="299" customFormat="1" ht="16.5" x14ac:dyDescent="0.3">
      <c r="A405" s="298"/>
      <c r="B405" s="294" t="str">
        <f>IF(C404="",MAX($B$1:B404)+1,"")</f>
        <v/>
      </c>
      <c r="C405" s="318"/>
      <c r="D405" s="297"/>
      <c r="E405" s="297"/>
      <c r="F405" s="263"/>
      <c r="G405" s="297"/>
      <c r="H405" s="298"/>
      <c r="I405" s="298"/>
      <c r="J405" s="298"/>
      <c r="K405" s="298"/>
      <c r="L405" s="298"/>
      <c r="M405" s="298"/>
      <c r="N405" s="298"/>
      <c r="O405" s="298"/>
      <c r="P405" s="298"/>
      <c r="Q405" s="298"/>
      <c r="R405" s="298"/>
      <c r="S405" s="298"/>
      <c r="T405" s="298"/>
      <c r="U405" s="298"/>
      <c r="V405" s="298"/>
      <c r="W405" s="298"/>
      <c r="X405" s="298"/>
      <c r="Y405" s="298"/>
      <c r="Z405" s="298"/>
      <c r="AA405" s="298"/>
      <c r="AB405" s="298"/>
      <c r="AC405" s="298"/>
      <c r="AD405" s="298"/>
      <c r="AE405" s="298"/>
      <c r="AF405" s="298"/>
      <c r="AG405" s="298"/>
      <c r="AH405" s="298"/>
      <c r="AI405" s="298"/>
      <c r="AJ405" s="298"/>
      <c r="AK405" s="298"/>
      <c r="AL405" s="298"/>
      <c r="AM405" s="298"/>
      <c r="AN405" s="298"/>
      <c r="AO405" s="298"/>
      <c r="AP405" s="298"/>
      <c r="AQ405" s="298"/>
      <c r="AR405" s="298"/>
      <c r="AS405" s="298"/>
      <c r="AT405" s="298"/>
      <c r="AU405" s="298"/>
      <c r="AV405" s="298"/>
      <c r="AW405" s="298"/>
      <c r="AX405" s="298"/>
      <c r="AY405" s="298"/>
      <c r="AZ405" s="298"/>
      <c r="BA405" s="298"/>
      <c r="BB405" s="298"/>
      <c r="BC405" s="298"/>
      <c r="BD405" s="298"/>
    </row>
    <row r="406" spans="1:56" s="299" customFormat="1" ht="49.5" x14ac:dyDescent="0.3">
      <c r="A406" s="298"/>
      <c r="B406" s="294">
        <f>IF(C405="",MAX($B$1:B405)+1,"")</f>
        <v>72</v>
      </c>
      <c r="C406" s="318" t="s">
        <v>815</v>
      </c>
      <c r="D406" s="297" t="s">
        <v>619</v>
      </c>
      <c r="E406" s="297">
        <v>1</v>
      </c>
      <c r="F406" s="319"/>
      <c r="G406" s="297">
        <f t="shared" si="10"/>
        <v>0</v>
      </c>
      <c r="H406" s="298"/>
      <c r="I406" s="298"/>
      <c r="J406" s="298"/>
      <c r="K406" s="298"/>
      <c r="L406" s="298"/>
      <c r="M406" s="298"/>
      <c r="N406" s="298"/>
      <c r="O406" s="298"/>
      <c r="P406" s="298"/>
      <c r="Q406" s="298"/>
      <c r="R406" s="298"/>
      <c r="S406" s="298"/>
      <c r="T406" s="298"/>
      <c r="U406" s="298"/>
      <c r="V406" s="298"/>
      <c r="W406" s="298"/>
      <c r="X406" s="298"/>
      <c r="Y406" s="298"/>
      <c r="Z406" s="298"/>
      <c r="AA406" s="298"/>
      <c r="AB406" s="298"/>
      <c r="AC406" s="298"/>
      <c r="AD406" s="298"/>
      <c r="AE406" s="298"/>
      <c r="AF406" s="298"/>
      <c r="AG406" s="298"/>
      <c r="AH406" s="298"/>
      <c r="AI406" s="298"/>
      <c r="AJ406" s="298"/>
      <c r="AK406" s="298"/>
      <c r="AL406" s="298"/>
      <c r="AM406" s="298"/>
      <c r="AN406" s="298"/>
      <c r="AO406" s="298"/>
      <c r="AP406" s="298"/>
      <c r="AQ406" s="298"/>
      <c r="AR406" s="298"/>
      <c r="AS406" s="298"/>
      <c r="AT406" s="298"/>
      <c r="AU406" s="298"/>
      <c r="AV406" s="298"/>
      <c r="AW406" s="298"/>
      <c r="AX406" s="298"/>
      <c r="AY406" s="298"/>
      <c r="AZ406" s="298"/>
      <c r="BA406" s="298"/>
      <c r="BB406" s="298"/>
      <c r="BC406" s="298"/>
      <c r="BD406" s="298"/>
    </row>
    <row r="407" spans="1:56" s="299" customFormat="1" ht="16.5" x14ac:dyDescent="0.3">
      <c r="A407" s="298"/>
      <c r="B407" s="294"/>
      <c r="C407" s="318"/>
      <c r="D407" s="297"/>
      <c r="E407" s="297"/>
      <c r="F407" s="263"/>
      <c r="G407" s="297"/>
      <c r="H407" s="298"/>
      <c r="I407" s="298"/>
      <c r="J407" s="298"/>
      <c r="K407" s="298"/>
      <c r="L407" s="298"/>
      <c r="M407" s="298"/>
      <c r="N407" s="298"/>
      <c r="O407" s="298"/>
      <c r="P407" s="298"/>
      <c r="Q407" s="298"/>
      <c r="R407" s="298"/>
      <c r="S407" s="298"/>
      <c r="T407" s="298"/>
      <c r="U407" s="298"/>
      <c r="V407" s="298"/>
      <c r="W407" s="298"/>
      <c r="X407" s="298"/>
      <c r="Y407" s="298"/>
      <c r="Z407" s="298"/>
      <c r="AA407" s="298"/>
      <c r="AB407" s="298"/>
      <c r="AC407" s="298"/>
      <c r="AD407" s="298"/>
      <c r="AE407" s="298"/>
      <c r="AF407" s="298"/>
      <c r="AG407" s="298"/>
      <c r="AH407" s="298"/>
      <c r="AI407" s="298"/>
      <c r="AJ407" s="298"/>
      <c r="AK407" s="298"/>
      <c r="AL407" s="298"/>
      <c r="AM407" s="298"/>
      <c r="AN407" s="298"/>
      <c r="AO407" s="298"/>
      <c r="AP407" s="298"/>
      <c r="AQ407" s="298"/>
      <c r="AR407" s="298"/>
      <c r="AS407" s="298"/>
      <c r="AT407" s="298"/>
      <c r="AU407" s="298"/>
      <c r="AV407" s="298"/>
      <c r="AW407" s="298"/>
      <c r="AX407" s="298"/>
      <c r="AY407" s="298"/>
      <c r="AZ407" s="298"/>
      <c r="BA407" s="298"/>
      <c r="BB407" s="298"/>
      <c r="BC407" s="298"/>
      <c r="BD407" s="298"/>
    </row>
    <row r="408" spans="1:56" s="299" customFormat="1" ht="82.5" x14ac:dyDescent="0.3">
      <c r="A408" s="298"/>
      <c r="B408" s="294">
        <f>IF(C407="",MAX($B$1:B407)+1,"")</f>
        <v>73</v>
      </c>
      <c r="C408" s="318" t="s">
        <v>816</v>
      </c>
      <c r="D408" s="297" t="s">
        <v>619</v>
      </c>
      <c r="E408" s="297">
        <v>1</v>
      </c>
      <c r="F408" s="319"/>
      <c r="G408" s="297">
        <f t="shared" si="10"/>
        <v>0</v>
      </c>
      <c r="H408" s="298"/>
      <c r="I408" s="298"/>
      <c r="J408" s="298"/>
      <c r="K408" s="298"/>
      <c r="L408" s="298"/>
      <c r="M408" s="298"/>
      <c r="N408" s="298"/>
      <c r="O408" s="298"/>
      <c r="P408" s="298"/>
      <c r="Q408" s="298"/>
      <c r="R408" s="298"/>
      <c r="S408" s="298"/>
      <c r="T408" s="298"/>
      <c r="U408" s="298"/>
      <c r="V408" s="298"/>
      <c r="W408" s="298"/>
      <c r="X408" s="298"/>
      <c r="Y408" s="298"/>
      <c r="Z408" s="298"/>
      <c r="AA408" s="298"/>
      <c r="AB408" s="298"/>
      <c r="AC408" s="298"/>
      <c r="AD408" s="298"/>
      <c r="AE408" s="298"/>
      <c r="AF408" s="298"/>
      <c r="AG408" s="298"/>
      <c r="AH408" s="298"/>
      <c r="AI408" s="298"/>
      <c r="AJ408" s="298"/>
      <c r="AK408" s="298"/>
      <c r="AL408" s="298"/>
      <c r="AM408" s="298"/>
      <c r="AN408" s="298"/>
      <c r="AO408" s="298"/>
      <c r="AP408" s="298"/>
      <c r="AQ408" s="298"/>
      <c r="AR408" s="298"/>
      <c r="AS408" s="298"/>
      <c r="AT408" s="298"/>
      <c r="AU408" s="298"/>
      <c r="AV408" s="298"/>
      <c r="AW408" s="298"/>
      <c r="AX408" s="298"/>
      <c r="AY408" s="298"/>
      <c r="AZ408" s="298"/>
      <c r="BA408" s="298"/>
      <c r="BB408" s="298"/>
      <c r="BC408" s="298"/>
      <c r="BD408" s="298"/>
    </row>
    <row r="409" spans="1:56" s="299" customFormat="1" ht="16.5" x14ac:dyDescent="0.3">
      <c r="A409" s="298"/>
      <c r="B409" s="294" t="str">
        <f>IF(C408="",MAX($B$1:B408)+1,"")</f>
        <v/>
      </c>
      <c r="C409" s="318"/>
      <c r="D409" s="297"/>
      <c r="E409" s="297"/>
      <c r="F409" s="263"/>
      <c r="G409" s="297"/>
      <c r="H409" s="298"/>
      <c r="I409" s="298"/>
      <c r="J409" s="298"/>
      <c r="K409" s="298"/>
      <c r="L409" s="298"/>
      <c r="M409" s="298"/>
      <c r="N409" s="298"/>
      <c r="O409" s="298"/>
      <c r="P409" s="298"/>
      <c r="Q409" s="298"/>
      <c r="R409" s="298"/>
      <c r="S409" s="298"/>
      <c r="T409" s="298"/>
      <c r="U409" s="298"/>
      <c r="V409" s="298"/>
      <c r="W409" s="298"/>
      <c r="X409" s="298"/>
      <c r="Y409" s="298"/>
      <c r="Z409" s="298"/>
      <c r="AA409" s="298"/>
      <c r="AB409" s="298"/>
      <c r="AC409" s="298"/>
      <c r="AD409" s="298"/>
      <c r="AE409" s="298"/>
      <c r="AF409" s="298"/>
      <c r="AG409" s="298"/>
      <c r="AH409" s="298"/>
      <c r="AI409" s="298"/>
      <c r="AJ409" s="298"/>
      <c r="AK409" s="298"/>
      <c r="AL409" s="298"/>
      <c r="AM409" s="298"/>
      <c r="AN409" s="298"/>
      <c r="AO409" s="298"/>
      <c r="AP409" s="298"/>
      <c r="AQ409" s="298"/>
      <c r="AR409" s="298"/>
      <c r="AS409" s="298"/>
      <c r="AT409" s="298"/>
      <c r="AU409" s="298"/>
      <c r="AV409" s="298"/>
      <c r="AW409" s="298"/>
      <c r="AX409" s="298"/>
      <c r="AY409" s="298"/>
      <c r="AZ409" s="298"/>
      <c r="BA409" s="298"/>
      <c r="BB409" s="298"/>
      <c r="BC409" s="298"/>
      <c r="BD409" s="298"/>
    </row>
    <row r="410" spans="1:56" s="299" customFormat="1" ht="49.5" x14ac:dyDescent="0.3">
      <c r="A410" s="298"/>
      <c r="B410" s="294">
        <f>IF(C409="",MAX($B$1:B409)+1,"")</f>
        <v>74</v>
      </c>
      <c r="C410" s="318" t="s">
        <v>817</v>
      </c>
      <c r="D410" s="297" t="s">
        <v>619</v>
      </c>
      <c r="E410" s="297">
        <v>1</v>
      </c>
      <c r="F410" s="319"/>
      <c r="G410" s="297">
        <f t="shared" si="10"/>
        <v>0</v>
      </c>
      <c r="H410" s="298"/>
      <c r="I410" s="298"/>
      <c r="J410" s="298"/>
      <c r="K410" s="298"/>
      <c r="L410" s="298"/>
      <c r="M410" s="298"/>
      <c r="N410" s="298"/>
      <c r="O410" s="298"/>
      <c r="P410" s="298"/>
      <c r="Q410" s="298"/>
      <c r="R410" s="298"/>
      <c r="S410" s="298"/>
      <c r="T410" s="298"/>
      <c r="U410" s="298"/>
      <c r="V410" s="298"/>
      <c r="W410" s="298"/>
      <c r="X410" s="298"/>
      <c r="Y410" s="298"/>
      <c r="Z410" s="298"/>
      <c r="AA410" s="298"/>
      <c r="AB410" s="298"/>
      <c r="AC410" s="298"/>
      <c r="AD410" s="298"/>
      <c r="AE410" s="298"/>
      <c r="AF410" s="298"/>
      <c r="AG410" s="298"/>
      <c r="AH410" s="298"/>
      <c r="AI410" s="298"/>
      <c r="AJ410" s="298"/>
      <c r="AK410" s="298"/>
      <c r="AL410" s="298"/>
      <c r="AM410" s="298"/>
      <c r="AN410" s="298"/>
      <c r="AO410" s="298"/>
      <c r="AP410" s="298"/>
      <c r="AQ410" s="298"/>
      <c r="AR410" s="298"/>
      <c r="AS410" s="298"/>
      <c r="AT410" s="298"/>
      <c r="AU410" s="298"/>
      <c r="AV410" s="298"/>
      <c r="AW410" s="298"/>
      <c r="AX410" s="298"/>
      <c r="AY410" s="298"/>
      <c r="AZ410" s="298"/>
      <c r="BA410" s="298"/>
      <c r="BB410" s="298"/>
      <c r="BC410" s="298"/>
      <c r="BD410" s="298"/>
    </row>
    <row r="411" spans="1:56" s="310" customFormat="1" ht="7.5" customHeight="1" x14ac:dyDescent="0.3">
      <c r="A411" s="272"/>
      <c r="B411" s="273"/>
      <c r="C411" s="278"/>
      <c r="D411" s="309"/>
      <c r="E411" s="309"/>
      <c r="F411" s="309"/>
      <c r="G411" s="309"/>
      <c r="H411" s="272"/>
      <c r="I411" s="272"/>
      <c r="J411" s="272"/>
      <c r="K411" s="272"/>
      <c r="L411" s="272"/>
      <c r="M411" s="272"/>
      <c r="N411" s="272"/>
      <c r="O411" s="272"/>
      <c r="P411" s="272"/>
      <c r="Q411" s="272"/>
      <c r="R411" s="272"/>
      <c r="S411" s="272"/>
      <c r="T411" s="272"/>
      <c r="U411" s="272"/>
      <c r="V411" s="272"/>
      <c r="W411" s="272"/>
      <c r="X411" s="272"/>
      <c r="Y411" s="272"/>
      <c r="Z411" s="272"/>
      <c r="AA411" s="272"/>
      <c r="AB411" s="272"/>
      <c r="AC411" s="272"/>
      <c r="AD411" s="272"/>
      <c r="AE411" s="272"/>
      <c r="AF411" s="272"/>
      <c r="AG411" s="272"/>
      <c r="AH411" s="272"/>
      <c r="AI411" s="272"/>
      <c r="AJ411" s="272"/>
      <c r="AK411" s="272"/>
      <c r="AL411" s="272"/>
      <c r="AM411" s="272"/>
      <c r="AN411" s="272"/>
      <c r="AO411" s="272"/>
      <c r="AP411" s="272"/>
      <c r="AQ411" s="272"/>
      <c r="AR411" s="272"/>
      <c r="AS411" s="272"/>
      <c r="AT411" s="272"/>
      <c r="AU411" s="272"/>
      <c r="AV411" s="272"/>
      <c r="AW411" s="272"/>
      <c r="AX411" s="272"/>
      <c r="AY411" s="272"/>
      <c r="AZ411" s="272"/>
      <c r="BA411" s="272"/>
      <c r="BB411" s="272"/>
      <c r="BC411" s="272"/>
      <c r="BD411" s="272"/>
    </row>
    <row r="412" spans="1:56" s="310" customFormat="1" ht="16.5" x14ac:dyDescent="0.25">
      <c r="A412" s="272"/>
      <c r="B412" s="273"/>
      <c r="C412" s="282" t="s">
        <v>818</v>
      </c>
      <c r="D412" s="311" t="s">
        <v>611</v>
      </c>
      <c r="E412" s="281"/>
      <c r="F412" s="280"/>
      <c r="G412" s="280">
        <f>SUM(G402:G410)</f>
        <v>0</v>
      </c>
      <c r="H412" s="272"/>
      <c r="I412" s="272"/>
      <c r="J412" s="272"/>
      <c r="K412" s="272"/>
      <c r="L412" s="272"/>
      <c r="M412" s="272"/>
      <c r="N412" s="272"/>
      <c r="O412" s="272"/>
      <c r="P412" s="272"/>
      <c r="Q412" s="272"/>
      <c r="R412" s="272"/>
      <c r="S412" s="272"/>
      <c r="T412" s="272"/>
      <c r="U412" s="272"/>
      <c r="V412" s="272"/>
      <c r="W412" s="272"/>
      <c r="X412" s="272"/>
      <c r="Y412" s="272"/>
      <c r="Z412" s="272"/>
      <c r="AA412" s="272"/>
      <c r="AB412" s="272"/>
      <c r="AC412" s="272"/>
      <c r="AD412" s="272"/>
      <c r="AE412" s="272"/>
      <c r="AF412" s="272"/>
      <c r="AG412" s="272"/>
      <c r="AH412" s="272"/>
      <c r="AI412" s="272"/>
      <c r="AJ412" s="272"/>
      <c r="AK412" s="272"/>
      <c r="AL412" s="272"/>
      <c r="AM412" s="272"/>
      <c r="AN412" s="272"/>
      <c r="AO412" s="272"/>
      <c r="AP412" s="272"/>
      <c r="AQ412" s="272"/>
      <c r="AR412" s="272"/>
      <c r="AS412" s="272"/>
      <c r="AT412" s="272"/>
      <c r="AU412" s="272"/>
      <c r="AV412" s="272"/>
      <c r="AW412" s="272"/>
      <c r="AX412" s="272"/>
      <c r="AY412" s="272"/>
      <c r="AZ412" s="272"/>
      <c r="BA412" s="272"/>
      <c r="BB412" s="272"/>
      <c r="BC412" s="272"/>
      <c r="BD412" s="272"/>
    </row>
    <row r="413" spans="1:56" s="310" customFormat="1" ht="16.5" x14ac:dyDescent="0.25">
      <c r="A413" s="272"/>
      <c r="B413" s="273"/>
      <c r="C413" s="282"/>
      <c r="D413" s="311"/>
      <c r="E413" s="281"/>
      <c r="F413" s="280"/>
      <c r="G413" s="280"/>
      <c r="H413" s="272"/>
      <c r="I413" s="272"/>
      <c r="J413" s="272"/>
      <c r="K413" s="272"/>
      <c r="L413" s="272"/>
      <c r="M413" s="272"/>
      <c r="N413" s="272"/>
      <c r="O413" s="272"/>
      <c r="P413" s="272"/>
      <c r="Q413" s="272"/>
      <c r="R413" s="272"/>
      <c r="S413" s="272"/>
      <c r="T413" s="272"/>
      <c r="U413" s="272"/>
      <c r="V413" s="272"/>
      <c r="W413" s="272"/>
      <c r="X413" s="272"/>
      <c r="Y413" s="272"/>
      <c r="Z413" s="272"/>
      <c r="AA413" s="272"/>
      <c r="AB413" s="272"/>
      <c r="AC413" s="272"/>
      <c r="AD413" s="272"/>
      <c r="AE413" s="272"/>
      <c r="AF413" s="272"/>
      <c r="AG413" s="272"/>
      <c r="AH413" s="272"/>
      <c r="AI413" s="272"/>
      <c r="AJ413" s="272"/>
      <c r="AK413" s="272"/>
      <c r="AL413" s="272"/>
      <c r="AM413" s="272"/>
      <c r="AN413" s="272"/>
      <c r="AO413" s="272"/>
      <c r="AP413" s="272"/>
      <c r="AQ413" s="272"/>
      <c r="AR413" s="272"/>
      <c r="AS413" s="272"/>
      <c r="AT413" s="272"/>
      <c r="AU413" s="272"/>
      <c r="AV413" s="272"/>
      <c r="AW413" s="272"/>
      <c r="AX413" s="272"/>
      <c r="AY413" s="272"/>
      <c r="AZ413" s="272"/>
      <c r="BA413" s="272"/>
      <c r="BB413" s="272"/>
      <c r="BC413" s="272"/>
      <c r="BD413" s="272"/>
    </row>
  </sheetData>
  <sheetProtection algorithmName="SHA-512" hashValue="CXa15aR4FI4KsOVHWfe4h9kqUU1UviqgdD8pmSvGnQJbk8emVqUQFDF34tDz8s1Qp+Q/56X7OT6QCQWYnbZWtQ==" saltValue="rXPYzYSuo+5Y5ezctdTibg==" spinCount="100000" sheet="1" objects="1" scenarios="1"/>
  <mergeCells count="4">
    <mergeCell ref="C4:D4"/>
    <mergeCell ref="C6:D6"/>
    <mergeCell ref="C9:F9"/>
    <mergeCell ref="C10:F10"/>
  </mergeCells>
  <pageMargins left="0.70866141732283472" right="0.70866141732283472" top="0.74803149606299213" bottom="0.74803149606299213" header="0.31496062992125984" footer="0.31496062992125984"/>
  <pageSetup paperSize="9" scale="79" orientation="portrait" r:id="rId1"/>
  <rowBreaks count="12" manualBreakCount="12">
    <brk id="11" max="16383" man="1"/>
    <brk id="31" max="16383" man="1"/>
    <brk id="46" max="16383" man="1"/>
    <brk id="187" max="16383" man="1"/>
    <brk id="205" max="16383" man="1"/>
    <brk id="226" max="16383" man="1"/>
    <brk id="276" max="16383" man="1"/>
    <brk id="304" max="16383" man="1"/>
    <brk id="312" max="16383" man="1"/>
    <brk id="360" max="16383" man="1"/>
    <brk id="364" max="16383" man="1"/>
    <brk id="39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9:E47"/>
  <sheetViews>
    <sheetView zoomScaleNormal="100" workbookViewId="0">
      <selection activeCell="F9" sqref="F9"/>
    </sheetView>
  </sheetViews>
  <sheetFormatPr defaultRowHeight="12.75" x14ac:dyDescent="0.2"/>
  <cols>
    <col min="3" max="3" width="11.42578125" style="9" customWidth="1"/>
    <col min="4" max="4" width="13.140625" style="9" customWidth="1"/>
    <col min="5" max="5" width="20.28515625" customWidth="1"/>
  </cols>
  <sheetData>
    <row r="9" spans="2:4" x14ac:dyDescent="0.2">
      <c r="B9" s="8" t="s">
        <v>481</v>
      </c>
    </row>
    <row r="10" spans="2:4" hidden="1" x14ac:dyDescent="0.2"/>
    <row r="11" spans="2:4" x14ac:dyDescent="0.2">
      <c r="B11" s="7" t="s">
        <v>482</v>
      </c>
      <c r="C11" s="10" t="s">
        <v>483</v>
      </c>
      <c r="D11" s="10" t="s">
        <v>484</v>
      </c>
    </row>
    <row r="12" spans="2:4" x14ac:dyDescent="0.2">
      <c r="B12" s="6" t="s">
        <v>485</v>
      </c>
      <c r="C12" s="11"/>
      <c r="D12" s="12"/>
    </row>
    <row r="13" spans="2:4" x14ac:dyDescent="0.2">
      <c r="B13" s="5">
        <v>1</v>
      </c>
      <c r="C13" s="13">
        <v>483690.16</v>
      </c>
      <c r="D13" s="13">
        <v>110930.03</v>
      </c>
    </row>
    <row r="14" spans="2:4" x14ac:dyDescent="0.2">
      <c r="B14" s="5">
        <v>2</v>
      </c>
      <c r="C14" s="13">
        <v>483691.09</v>
      </c>
      <c r="D14" s="13">
        <v>110925.31</v>
      </c>
    </row>
    <row r="15" spans="2:4" x14ac:dyDescent="0.2">
      <c r="B15" s="5">
        <v>3</v>
      </c>
      <c r="C15" s="13">
        <v>483701.9</v>
      </c>
      <c r="D15" s="13">
        <v>110927.37</v>
      </c>
    </row>
    <row r="16" spans="2:4" x14ac:dyDescent="0.2">
      <c r="B16" s="5">
        <v>4</v>
      </c>
      <c r="C16" s="13">
        <v>483701</v>
      </c>
      <c r="D16" s="13">
        <v>110932.09</v>
      </c>
    </row>
    <row r="17" spans="2:4" x14ac:dyDescent="0.2">
      <c r="B17" s="6"/>
      <c r="C17" s="11"/>
      <c r="D17" s="12"/>
    </row>
    <row r="18" spans="2:4" x14ac:dyDescent="0.2">
      <c r="B18" s="6" t="s">
        <v>487</v>
      </c>
      <c r="C18" s="11"/>
      <c r="D18" s="12"/>
    </row>
    <row r="19" spans="2:4" x14ac:dyDescent="0.2">
      <c r="B19" s="5">
        <v>5</v>
      </c>
      <c r="C19" s="13">
        <v>483686.19</v>
      </c>
      <c r="D19" s="13">
        <v>110929.28</v>
      </c>
    </row>
    <row r="20" spans="2:4" x14ac:dyDescent="0.2">
      <c r="B20" s="5">
        <v>6</v>
      </c>
      <c r="C20" s="13">
        <v>483689.28</v>
      </c>
      <c r="D20" s="13">
        <v>110929.86</v>
      </c>
    </row>
    <row r="21" spans="2:4" x14ac:dyDescent="0.2">
      <c r="B21" s="5">
        <v>7</v>
      </c>
      <c r="C21" s="13">
        <v>483690.35</v>
      </c>
      <c r="D21" s="13">
        <v>110924.22</v>
      </c>
    </row>
    <row r="22" spans="2:4" x14ac:dyDescent="0.2">
      <c r="B22" s="5">
        <v>8</v>
      </c>
      <c r="C22" s="13">
        <v>783702.98</v>
      </c>
      <c r="D22" s="13">
        <v>110926.63</v>
      </c>
    </row>
    <row r="23" spans="2:4" x14ac:dyDescent="0.2">
      <c r="B23" s="5">
        <v>9</v>
      </c>
      <c r="C23" s="13">
        <v>483701.93</v>
      </c>
      <c r="D23" s="13">
        <v>110932.17</v>
      </c>
    </row>
    <row r="24" spans="2:4" x14ac:dyDescent="0.2">
      <c r="B24" s="5">
        <v>10</v>
      </c>
      <c r="C24" s="13">
        <v>483700.82</v>
      </c>
      <c r="D24" s="13">
        <v>110938.06</v>
      </c>
    </row>
    <row r="25" spans="2:4" x14ac:dyDescent="0.2">
      <c r="B25" s="5">
        <v>11</v>
      </c>
      <c r="C25" s="13">
        <v>483685.1</v>
      </c>
      <c r="D25" s="13">
        <v>110935.03</v>
      </c>
    </row>
    <row r="26" spans="2:4" x14ac:dyDescent="0.2">
      <c r="B26" s="6"/>
      <c r="C26" s="11"/>
      <c r="D26" s="12"/>
    </row>
    <row r="27" spans="2:4" x14ac:dyDescent="0.2">
      <c r="B27" s="6" t="s">
        <v>486</v>
      </c>
      <c r="C27" s="11"/>
      <c r="D27" s="12"/>
    </row>
    <row r="28" spans="2:4" x14ac:dyDescent="0.2">
      <c r="B28" s="5">
        <v>12</v>
      </c>
      <c r="C28" s="13">
        <v>483687.84</v>
      </c>
      <c r="D28" s="13">
        <v>110920.63</v>
      </c>
    </row>
    <row r="29" spans="2:4" x14ac:dyDescent="0.2">
      <c r="B29" s="5">
        <v>13</v>
      </c>
      <c r="C29" s="13">
        <v>483707.41</v>
      </c>
      <c r="D29" s="13">
        <v>110924.36</v>
      </c>
    </row>
    <row r="30" spans="2:4" x14ac:dyDescent="0.2">
      <c r="B30" s="5">
        <v>14</v>
      </c>
      <c r="C30" s="13">
        <v>483705.89</v>
      </c>
      <c r="D30" s="13">
        <v>110932.32</v>
      </c>
    </row>
    <row r="31" spans="2:4" x14ac:dyDescent="0.2">
      <c r="B31" s="5">
        <v>15</v>
      </c>
      <c r="C31" s="13">
        <v>483704.83</v>
      </c>
      <c r="D31" s="13">
        <v>110937.3</v>
      </c>
    </row>
    <row r="32" spans="2:4" x14ac:dyDescent="0.2">
      <c r="B32" s="5">
        <v>16</v>
      </c>
      <c r="C32" s="13">
        <v>483703.02</v>
      </c>
      <c r="D32" s="13">
        <v>110946.51</v>
      </c>
    </row>
    <row r="33" spans="2:5" x14ac:dyDescent="0.2">
      <c r="B33" s="5">
        <v>17</v>
      </c>
      <c r="C33" s="13">
        <v>483683.57</v>
      </c>
      <c r="D33" s="13">
        <v>110941.72</v>
      </c>
    </row>
    <row r="34" spans="2:5" x14ac:dyDescent="0.2">
      <c r="B34" s="6"/>
      <c r="C34" s="11"/>
      <c r="D34" s="12"/>
    </row>
    <row r="35" spans="2:5" x14ac:dyDescent="0.2">
      <c r="B35" s="6" t="s">
        <v>488</v>
      </c>
      <c r="C35" s="11"/>
      <c r="D35" s="12"/>
    </row>
    <row r="36" spans="2:5" x14ac:dyDescent="0.2">
      <c r="B36" s="5">
        <v>18</v>
      </c>
      <c r="C36" s="13">
        <v>483666.73</v>
      </c>
      <c r="D36" s="13">
        <v>110950.7</v>
      </c>
    </row>
    <row r="37" spans="2:5" x14ac:dyDescent="0.2">
      <c r="B37" s="5">
        <v>19</v>
      </c>
      <c r="C37" s="13">
        <v>483667.08</v>
      </c>
      <c r="D37" s="13">
        <v>110938.18</v>
      </c>
    </row>
    <row r="38" spans="2:5" x14ac:dyDescent="0.2">
      <c r="B38" s="5">
        <v>20</v>
      </c>
      <c r="C38" s="13">
        <v>483677.88</v>
      </c>
      <c r="D38" s="13">
        <v>110927.28</v>
      </c>
    </row>
    <row r="39" spans="2:5" x14ac:dyDescent="0.2">
      <c r="B39" s="5">
        <v>21</v>
      </c>
      <c r="C39" s="13">
        <v>483680.88</v>
      </c>
      <c r="D39" s="13">
        <v>110927.85</v>
      </c>
    </row>
    <row r="40" spans="2:5" x14ac:dyDescent="0.2">
      <c r="B40" s="5">
        <v>22</v>
      </c>
      <c r="C40" s="13">
        <v>483684.32</v>
      </c>
      <c r="D40" s="13">
        <v>110918.95</v>
      </c>
    </row>
    <row r="41" spans="2:5" x14ac:dyDescent="0.2">
      <c r="B41" s="5">
        <v>23</v>
      </c>
      <c r="C41" s="14">
        <v>483707.61</v>
      </c>
      <c r="D41" s="13">
        <v>110923.38</v>
      </c>
    </row>
    <row r="42" spans="2:5" x14ac:dyDescent="0.2">
      <c r="B42" s="6"/>
      <c r="C42" s="11"/>
      <c r="D42" s="12"/>
    </row>
    <row r="43" spans="2:5" x14ac:dyDescent="0.2">
      <c r="B43" s="18" t="s">
        <v>495</v>
      </c>
      <c r="C43" s="11"/>
      <c r="D43" s="11"/>
      <c r="E43" s="19"/>
    </row>
    <row r="44" spans="2:5" x14ac:dyDescent="0.2">
      <c r="B44" s="15">
        <v>24</v>
      </c>
      <c r="C44" s="13">
        <v>483708.4</v>
      </c>
      <c r="D44" s="13">
        <v>110834.6</v>
      </c>
      <c r="E44" s="17" t="s">
        <v>491</v>
      </c>
    </row>
    <row r="45" spans="2:5" x14ac:dyDescent="0.2">
      <c r="B45" s="16" t="s">
        <v>489</v>
      </c>
      <c r="C45" s="13">
        <v>483708.9</v>
      </c>
      <c r="D45" s="13">
        <v>110833.2</v>
      </c>
      <c r="E45" s="17" t="s">
        <v>492</v>
      </c>
    </row>
    <row r="46" spans="2:5" x14ac:dyDescent="0.2">
      <c r="B46" s="16" t="s">
        <v>490</v>
      </c>
      <c r="C46" s="13">
        <v>483711</v>
      </c>
      <c r="D46" s="13">
        <v>110826.4</v>
      </c>
      <c r="E46" s="17" t="s">
        <v>493</v>
      </c>
    </row>
    <row r="47" spans="2:5" x14ac:dyDescent="0.2">
      <c r="B47" s="15">
        <v>25</v>
      </c>
      <c r="C47" s="13">
        <v>483712.1</v>
      </c>
      <c r="D47" s="13">
        <v>110822.9</v>
      </c>
      <c r="E47" s="17" t="s">
        <v>494</v>
      </c>
    </row>
  </sheetData>
  <sheetProtection algorithmName="SHA-512" hashValue="wAHCVj/YXTDXIFB22Ww30ww9GHk6RphqhjTZkz9ckbqk/fm69ibMbty5sKX4btAHWRRgEdJt+TOo3W8qxALbeg==" saltValue="7t4yFkf+eVNPcDrtXLJhVA==" spinCount="100000"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Skupna rekap</vt:lpstr>
      <vt:lpstr>objekt-gradb</vt:lpstr>
      <vt:lpstr>filter-tehn</vt:lpstr>
      <vt:lpstr>elektrika</vt:lpstr>
      <vt:lpstr>zakolicba</vt:lpstr>
      <vt:lpstr>'filter-tehn'!Področje_tiskanja</vt:lpstr>
      <vt:lpstr>'objekt-gradb'!Področje_tiskanja</vt:lpstr>
      <vt:lpstr>'Skupna rekap'!Področje_tiskanja</vt:lpstr>
      <vt:lpstr>elektrika!Tiskanje_naslovov</vt:lpstr>
      <vt:lpstr>'filter-tehn'!Tiskanje_naslovov</vt:lpstr>
      <vt:lpstr>'objekt-gradb'!Tiskanje_naslovov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Sabina Rupert</cp:lastModifiedBy>
  <cp:lastPrinted>2024-09-04T09:28:50Z</cp:lastPrinted>
  <dcterms:created xsi:type="dcterms:W3CDTF">1998-07-27T04:57:03Z</dcterms:created>
  <dcterms:modified xsi:type="dcterms:W3CDTF">2024-09-06T08:51:58Z</dcterms:modified>
</cp:coreProperties>
</file>